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 Solicitudes Públicas\05 Mayo\5147\"/>
    </mc:Choice>
  </mc:AlternateContent>
  <bookViews>
    <workbookView xWindow="0" yWindow="0" windowWidth="19440" windowHeight="9135" activeTab="1"/>
  </bookViews>
  <sheets>
    <sheet name="HOSPITALARIA 2012" sheetId="2" r:id="rId1"/>
    <sheet name="HOSPITALARIA 2015" sheetId="4" r:id="rId2"/>
    <sheet name="HOSPITALARIA 2018" sheetId="6" r:id="rId3"/>
  </sheets>
  <externalReferences>
    <externalReference r:id="rId4"/>
  </externalReferences>
  <definedNames>
    <definedName name="_xlnm._FilterDatabase" localSheetId="0" hidden="1">'HOSPITALARIA 2012'!$A$5:$C$59</definedName>
    <definedName name="_xlnm._FilterDatabase" localSheetId="1" hidden="1">'HOSPITALARIA 2015'!$A$5:$C$60</definedName>
    <definedName name="_xlnm._FilterDatabase" localSheetId="2" hidden="1">'HOSPITALARIA 2018'!$A$5:$C$68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5" i="2" l="1"/>
  <c r="C54" i="2" s="1"/>
  <c r="C52" i="2"/>
  <c r="C50" i="2"/>
  <c r="C46" i="2"/>
  <c r="C43" i="2"/>
  <c r="C32" i="2"/>
  <c r="C31" i="2" s="1"/>
  <c r="C29" i="2"/>
  <c r="C25" i="2"/>
  <c r="C21" i="2"/>
  <c r="C18" i="2"/>
  <c r="C13" i="2"/>
  <c r="C8" i="2"/>
  <c r="C7" i="2" s="1"/>
  <c r="C56" i="4"/>
  <c r="C55" i="4" s="1"/>
  <c r="C53" i="4"/>
  <c r="C52" i="4" s="1"/>
  <c r="C50" i="4"/>
  <c r="C47" i="4"/>
  <c r="C43" i="4"/>
  <c r="C40" i="4"/>
  <c r="C29" i="4"/>
  <c r="C24" i="4"/>
  <c r="C20" i="4"/>
  <c r="C17" i="4"/>
  <c r="C12" i="4"/>
  <c r="C7" i="4"/>
  <c r="C6" i="4" l="1"/>
  <c r="C28" i="4"/>
  <c r="C39" i="6"/>
  <c r="C52" i="6"/>
  <c r="C63" i="6"/>
  <c r="C62" i="6" s="1"/>
  <c r="C60" i="6"/>
  <c r="C59" i="6" s="1"/>
  <c r="C57" i="6"/>
  <c r="C55" i="6"/>
  <c r="C49" i="6"/>
  <c r="C42" i="6"/>
  <c r="C29" i="6"/>
  <c r="C24" i="6"/>
  <c r="C20" i="6"/>
  <c r="C17" i="6"/>
  <c r="C12" i="6"/>
  <c r="C7" i="6"/>
  <c r="C28" i="6" l="1"/>
  <c r="C54" i="6"/>
  <c r="C6" i="6"/>
  <c r="C68" i="6" l="1"/>
  <c r="C60" i="4"/>
  <c r="C59" i="2"/>
</calcChain>
</file>

<file path=xl/sharedStrings.xml><?xml version="1.0" encoding="utf-8"?>
<sst xmlns="http://schemas.openxmlformats.org/spreadsheetml/2006/main" count="357" uniqueCount="135">
  <si>
    <t>51</t>
  </si>
  <si>
    <t>REMUNERACIONES</t>
  </si>
  <si>
    <t>511</t>
  </si>
  <si>
    <t>REMUNERACIONES PERMANENTES</t>
  </si>
  <si>
    <t>51101</t>
  </si>
  <si>
    <t>SUELDOS</t>
  </si>
  <si>
    <t>51103</t>
  </si>
  <si>
    <t>AGUINALDOS</t>
  </si>
  <si>
    <t>51104</t>
  </si>
  <si>
    <t>SOBRESUELDOS</t>
  </si>
  <si>
    <t>51107</t>
  </si>
  <si>
    <t>BENEFICIOS ADICIONALES</t>
  </si>
  <si>
    <t>512</t>
  </si>
  <si>
    <t>REMUNERACIONES EVENTUALES</t>
  </si>
  <si>
    <t>51201</t>
  </si>
  <si>
    <t>51203</t>
  </si>
  <si>
    <t>51204</t>
  </si>
  <si>
    <t>51207</t>
  </si>
  <si>
    <t>513</t>
  </si>
  <si>
    <t>REMUNERACIONES EXTRAORDINARIAS</t>
  </si>
  <si>
    <t>51301</t>
  </si>
  <si>
    <t>HORAS EXTRAORDINARIAS</t>
  </si>
  <si>
    <t>51302</t>
  </si>
  <si>
    <t>BENEFICIOS EXTRAORDINARIOS</t>
  </si>
  <si>
    <t>514</t>
  </si>
  <si>
    <t>51401</t>
  </si>
  <si>
    <t>POR REMUNERACIONES PERMANENTES</t>
  </si>
  <si>
    <t>51402</t>
  </si>
  <si>
    <t>POR REMUNERACIONES EVENTUALES</t>
  </si>
  <si>
    <t>51403</t>
  </si>
  <si>
    <t>POR REMUNERACIONES EXTRAORDINARIAS</t>
  </si>
  <si>
    <t>515</t>
  </si>
  <si>
    <t>51501</t>
  </si>
  <si>
    <t>51502</t>
  </si>
  <si>
    <t>51503</t>
  </si>
  <si>
    <t>517</t>
  </si>
  <si>
    <t>INDEMNIZACIONES</t>
  </si>
  <si>
    <t>51701</t>
  </si>
  <si>
    <t>AL PERSONAL DE SERVICIOS PERMANENTES</t>
  </si>
  <si>
    <t>54</t>
  </si>
  <si>
    <t>ADQUISICIONES DE BIENES Y SERVICIOS</t>
  </si>
  <si>
    <t>541</t>
  </si>
  <si>
    <t>BIENES DE USO Y CONSUMO</t>
  </si>
  <si>
    <t>54101</t>
  </si>
  <si>
    <t>PRODUCTOS ALIMENTICIOS  PARA PERSONAS</t>
  </si>
  <si>
    <t>54103</t>
  </si>
  <si>
    <t>PRODUCTOS AGROPECUARIOS Y FORESTALES</t>
  </si>
  <si>
    <t>54104</t>
  </si>
  <si>
    <t>PRODUCTOS TEXTILES Y VESTUARIOS</t>
  </si>
  <si>
    <t>54105</t>
  </si>
  <si>
    <t>PRODUCTOS DE PAPEL Y CARTON</t>
  </si>
  <si>
    <t>54106</t>
  </si>
  <si>
    <t>PRODUCTOS DE CUERO Y CAUCHO</t>
  </si>
  <si>
    <t>54107</t>
  </si>
  <si>
    <t>PRODUCTOS QUIMICOS</t>
  </si>
  <si>
    <t>54108</t>
  </si>
  <si>
    <t>PRODUCTOS FARMACEUTICOS Y MEDICINALES</t>
  </si>
  <si>
    <t>54113</t>
  </si>
  <si>
    <t>54114</t>
  </si>
  <si>
    <t>MATERIALES DE OFICINA</t>
  </si>
  <si>
    <t>54115</t>
  </si>
  <si>
    <t>MATERIALES INFORMATICOS</t>
  </si>
  <si>
    <t>54199</t>
  </si>
  <si>
    <t>BIENES DE USO Y CONSUMO DIVERSOS</t>
  </si>
  <si>
    <t>542</t>
  </si>
  <si>
    <t>SERVICIOS BÁSICOS</t>
  </si>
  <si>
    <t>54201</t>
  </si>
  <si>
    <t>SERVICIOS DE ENERGIA ELECTRICA</t>
  </si>
  <si>
    <t>54202</t>
  </si>
  <si>
    <t>SERVICIOS DE AGUA</t>
  </si>
  <si>
    <t>543</t>
  </si>
  <si>
    <t>SERVICIOS GENERALES Y ARRENDAMIENTOS</t>
  </si>
  <si>
    <t>54307</t>
  </si>
  <si>
    <t>SERVICIOS DE LIMPIEZA Y FUMIGACIONES</t>
  </si>
  <si>
    <t>54309</t>
  </si>
  <si>
    <t>SERVICIOS DE LABORATORIO</t>
  </si>
  <si>
    <t>54310</t>
  </si>
  <si>
    <t>SERVICIOS DE ALIMENTACION</t>
  </si>
  <si>
    <t>54316</t>
  </si>
  <si>
    <t>ARRENDAMIENTO DE BIENES MUEBLES</t>
  </si>
  <si>
    <t>54317</t>
  </si>
  <si>
    <t>ARRENDAMIENTO DE BIENES INMUEBLES</t>
  </si>
  <si>
    <t>54399</t>
  </si>
  <si>
    <t>SERVICIOS GENERALES Y ARRENDAMIENTOS DIVERSOS</t>
  </si>
  <si>
    <t>544</t>
  </si>
  <si>
    <t>PASAJES Y VIATICOS</t>
  </si>
  <si>
    <t>54401</t>
  </si>
  <si>
    <t>PASAJES AL INTERIOR</t>
  </si>
  <si>
    <t>54403</t>
  </si>
  <si>
    <t>VIATICOS POR COMISION INTERNA</t>
  </si>
  <si>
    <t>545</t>
  </si>
  <si>
    <t>CONSULTORIAS,ESTUDIOS E INVESTIGACIONES</t>
  </si>
  <si>
    <t>54501</t>
  </si>
  <si>
    <t>SERVICIOS MEDICOS</t>
  </si>
  <si>
    <t>55</t>
  </si>
  <si>
    <t>GASTOS FINANCIEROS Y OTROS</t>
  </si>
  <si>
    <t>555</t>
  </si>
  <si>
    <t>55599</t>
  </si>
  <si>
    <t>556</t>
  </si>
  <si>
    <t>55603</t>
  </si>
  <si>
    <t>COMISIONES Y GASTOS BANCARIOS</t>
  </si>
  <si>
    <t>56</t>
  </si>
  <si>
    <t>TRANSFERENCIAS CORRIENTES</t>
  </si>
  <si>
    <t>563</t>
  </si>
  <si>
    <t>TRANSFERENCIAS CORRIENTES AL SECTOR PRIVADO</t>
  </si>
  <si>
    <t>56304</t>
  </si>
  <si>
    <t>A PERSONAS NATURALES</t>
  </si>
  <si>
    <t>61</t>
  </si>
  <si>
    <t>INVERSIONES EN ACTIVOS FIJOS</t>
  </si>
  <si>
    <t>611</t>
  </si>
  <si>
    <t>BIENES MUEBLES</t>
  </si>
  <si>
    <t>61101</t>
  </si>
  <si>
    <t>MOBILIARIOS</t>
  </si>
  <si>
    <t>61102</t>
  </si>
  <si>
    <t>MAQUINARIAS Y EQUIPOS</t>
  </si>
  <si>
    <t>61103</t>
  </si>
  <si>
    <t>EQUIPOS MEDICOS Y DE LABORATORIOS</t>
  </si>
  <si>
    <t>61199</t>
  </si>
  <si>
    <t>BIENES MUEBLES DIVERSOS</t>
  </si>
  <si>
    <t>INSTITUTO SALVADOREÑO DEL SEGURO SOCIAL</t>
  </si>
  <si>
    <t>RUBRO/CTA. /ESPEC.</t>
  </si>
  <si>
    <t>CONCEPTO</t>
  </si>
  <si>
    <t>MONTO</t>
  </si>
  <si>
    <t>TOTAL</t>
  </si>
  <si>
    <t>MATERIALES  E INSTRUMENTAL DE LABORATORIO Y USO MEDICO</t>
  </si>
  <si>
    <t>ATENCIÓN HOSPITALARIA SAN MIGUEL</t>
  </si>
  <si>
    <t>PRESUPUESTO APROBADO EJERCICIO FISCAL 2012</t>
  </si>
  <si>
    <t>PRESUPUESTO APROBADO EJERCICIO FISCAL 2015</t>
  </si>
  <si>
    <t>PRESUPUESTO APROBADO EJERCICIO FISCAL 2018</t>
  </si>
  <si>
    <t>CONSULTORIAS, ESTUDIOS E INVESTIGACIONES</t>
  </si>
  <si>
    <t>IMPUESTOS,TASAS Y DERECHOS</t>
  </si>
  <si>
    <t>IMPUESTOS,TASAS Y DERECHOS DIVERSOS</t>
  </si>
  <si>
    <t>SEGUROS,COMISIONES Y GASTOS BANCARIOS</t>
  </si>
  <si>
    <t>CONTRIBUCIONES PATRONALES  A INSTITUCIONES DE SEG SOCIAL PUB</t>
  </si>
  <si>
    <t>CONTRIBUCIONES PATRONALES A  INSTITUCIONES  DE SEG SOCIAL 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</si>
</sst>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 Black"/>
      <family val="2"/>
    </font>
    <font>
      <sz val="10"/>
      <name val="Arial Black"/>
      <family val="2"/>
    </font>
    <font>
      <b/>
      <sz val="12"/>
      <color theme="1"/>
      <name val="Arial Black"/>
      <family val="2"/>
    </font>
    <font>
      <b/>
      <sz val="10"/>
      <name val="Arial"/>
      <family val="2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6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2" borderId="1" applyNumberFormat="0" applyProtection="0">
      <alignment horizontal="left" vertical="center" indent="1"/>
    </xf>
    <xf numFmtId="0" fontId="1" fillId="4" borderId="1" applyNumberFormat="0" applyProtection="0">
      <alignment horizontal="left" vertical="center" indent="1"/>
    </xf>
    <xf numFmtId="0" fontId="1" fillId="5" borderId="1" applyNumberFormat="0" applyProtection="0">
      <alignment horizontal="left" vertical="center" indent="1"/>
    </xf>
    <xf numFmtId="4" fontId="1" fillId="6" borderId="1" applyNumberFormat="0" applyProtection="0">
      <alignment vertical="center"/>
    </xf>
    <xf numFmtId="4" fontId="1" fillId="0" borderId="1" applyNumberFormat="0" applyProtection="0">
      <alignment horizontal="right" vertical="center"/>
    </xf>
    <xf numFmtId="4" fontId="1" fillId="7" borderId="1" applyNumberFormat="0" applyProtection="0">
      <alignment horizontal="left" vertical="center" indent="1"/>
    </xf>
    <xf numFmtId="0" fontId="1" fillId="8" borderId="0"/>
    <xf numFmtId="4" fontId="1" fillId="11" borderId="1" applyNumberFormat="0" applyProtection="0">
      <alignment horizontal="left" vertical="center" indent="1"/>
    </xf>
  </cellStyleXfs>
  <cellXfs count="52">
    <xf numFmtId="0" fontId="0" fillId="0" borderId="0" xfId="0"/>
    <xf numFmtId="0" fontId="3" fillId="0" borderId="0" xfId="0" applyFont="1"/>
    <xf numFmtId="39" fontId="0" fillId="0" borderId="0" xfId="0" applyNumberFormat="1"/>
    <xf numFmtId="0" fontId="7" fillId="0" borderId="0" xfId="0" applyFont="1"/>
    <xf numFmtId="0" fontId="8" fillId="13" borderId="2" xfId="1" quotePrefix="1" applyFont="1" applyFill="1" applyBorder="1">
      <alignment horizontal="left" vertical="center" indent="1"/>
    </xf>
    <xf numFmtId="0" fontId="0" fillId="0" borderId="7" xfId="0" applyBorder="1"/>
    <xf numFmtId="0" fontId="0" fillId="0" borderId="3" xfId="0" applyBorder="1"/>
    <xf numFmtId="39" fontId="0" fillId="0" borderId="8" xfId="0" applyNumberFormat="1" applyBorder="1"/>
    <xf numFmtId="0" fontId="5" fillId="9" borderId="9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39" fontId="5" fillId="9" borderId="11" xfId="0" applyNumberFormat="1" applyFont="1" applyFill="1" applyBorder="1" applyAlignment="1">
      <alignment horizontal="center" vertical="center" wrapText="1"/>
    </xf>
    <xf numFmtId="0" fontId="7" fillId="9" borderId="9" xfId="0" applyFont="1" applyFill="1" applyBorder="1"/>
    <xf numFmtId="0" fontId="7" fillId="9" borderId="10" xfId="0" applyFont="1" applyFill="1" applyBorder="1" applyAlignment="1">
      <alignment horizontal="center"/>
    </xf>
    <xf numFmtId="39" fontId="7" fillId="9" borderId="11" xfId="0" applyNumberFormat="1" applyFont="1" applyFill="1" applyBorder="1"/>
    <xf numFmtId="0" fontId="0" fillId="9" borderId="9" xfId="0" applyFill="1" applyBorder="1"/>
    <xf numFmtId="0" fontId="9" fillId="9" borderId="10" xfId="0" applyFont="1" applyFill="1" applyBorder="1" applyAlignment="1">
      <alignment horizontal="center"/>
    </xf>
    <xf numFmtId="39" fontId="9" fillId="9" borderId="11" xfId="0" applyNumberFormat="1" applyFont="1" applyFill="1" applyBorder="1"/>
    <xf numFmtId="0" fontId="8" fillId="13" borderId="5" xfId="1" quotePrefix="1" applyFont="1" applyFill="1" applyBorder="1" applyAlignment="1">
      <alignment horizontal="left" vertical="center" indent="2"/>
    </xf>
    <xf numFmtId="39" fontId="8" fillId="13" borderId="6" xfId="4" applyNumberFormat="1" applyFont="1" applyFill="1" applyBorder="1">
      <alignment vertical="center"/>
    </xf>
    <xf numFmtId="0" fontId="10" fillId="0" borderId="5" xfId="2" quotePrefix="1" applyFont="1" applyFill="1" applyBorder="1" applyAlignment="1">
      <alignment horizontal="left" vertical="center" indent="3"/>
    </xf>
    <xf numFmtId="0" fontId="10" fillId="0" borderId="2" xfId="2" quotePrefix="1" applyFont="1" applyFill="1" applyBorder="1">
      <alignment horizontal="left" vertical="center" indent="1"/>
    </xf>
    <xf numFmtId="39" fontId="10" fillId="0" borderId="6" xfId="4" applyNumberFormat="1" applyFont="1" applyFill="1" applyBorder="1">
      <alignment vertical="center"/>
    </xf>
    <xf numFmtId="0" fontId="11" fillId="0" borderId="5" xfId="3" quotePrefix="1" applyFont="1" applyFill="1" applyBorder="1" applyAlignment="1">
      <alignment horizontal="left" vertical="center" indent="4"/>
    </xf>
    <xf numFmtId="0" fontId="11" fillId="0" borderId="2" xfId="3" quotePrefix="1" applyFont="1" applyFill="1" applyBorder="1">
      <alignment horizontal="left" vertical="center" indent="1"/>
    </xf>
    <xf numFmtId="39" fontId="11" fillId="0" borderId="6" xfId="5" applyNumberFormat="1" applyFont="1" applyFill="1" applyBorder="1">
      <alignment horizontal="right" vertical="center"/>
    </xf>
    <xf numFmtId="0" fontId="11" fillId="0" borderId="5" xfId="2" quotePrefix="1" applyFont="1" applyFill="1" applyBorder="1" applyAlignment="1">
      <alignment horizontal="left" vertical="center" indent="3"/>
    </xf>
    <xf numFmtId="0" fontId="11" fillId="0" borderId="2" xfId="2" quotePrefix="1" applyFont="1" applyFill="1" applyBorder="1">
      <alignment horizontal="left" vertical="center" indent="1"/>
    </xf>
    <xf numFmtId="39" fontId="11" fillId="0" borderId="6" xfId="4" applyNumberFormat="1" applyFont="1" applyFill="1" applyBorder="1">
      <alignment vertical="center"/>
    </xf>
    <xf numFmtId="0" fontId="11" fillId="0" borderId="12" xfId="3" quotePrefix="1" applyFont="1" applyFill="1" applyBorder="1" applyAlignment="1">
      <alignment horizontal="left" vertical="center" indent="4"/>
    </xf>
    <xf numFmtId="0" fontId="11" fillId="0" borderId="13" xfId="3" quotePrefix="1" applyFont="1" applyFill="1" applyBorder="1">
      <alignment horizontal="left" vertical="center" indent="1"/>
    </xf>
    <xf numFmtId="39" fontId="11" fillId="0" borderId="14" xfId="5" applyNumberFormat="1" applyFont="1" applyFill="1" applyBorder="1">
      <alignment horizontal="right" vertical="center"/>
    </xf>
    <xf numFmtId="0" fontId="10" fillId="10" borderId="5" xfId="1" quotePrefix="1" applyFont="1" applyFill="1" applyBorder="1" applyAlignment="1">
      <alignment horizontal="left" vertical="center" indent="2"/>
    </xf>
    <xf numFmtId="0" fontId="10" fillId="10" borderId="2" xfId="1" quotePrefix="1" applyFont="1" applyFill="1" applyBorder="1">
      <alignment horizontal="left" vertical="center" indent="1"/>
    </xf>
    <xf numFmtId="39" fontId="10" fillId="10" borderId="6" xfId="4" applyNumberFormat="1" applyFont="1" applyFill="1" applyBorder="1">
      <alignment vertical="center"/>
    </xf>
    <xf numFmtId="0" fontId="10" fillId="3" borderId="5" xfId="2" quotePrefix="1" applyFont="1" applyFill="1" applyBorder="1" applyAlignment="1">
      <alignment horizontal="left" vertical="center" indent="3"/>
    </xf>
    <xf numFmtId="0" fontId="10" fillId="3" borderId="2" xfId="2" quotePrefix="1" applyFont="1" applyFill="1" applyBorder="1">
      <alignment horizontal="left" vertical="center" indent="1"/>
    </xf>
    <xf numFmtId="39" fontId="10" fillId="3" borderId="6" xfId="4" applyNumberFormat="1" applyFont="1" applyFill="1" applyBorder="1">
      <alignment vertical="center"/>
    </xf>
    <xf numFmtId="0" fontId="11" fillId="3" borderId="5" xfId="3" quotePrefix="1" applyFont="1" applyFill="1" applyBorder="1" applyAlignment="1">
      <alignment horizontal="left" vertical="center" indent="4"/>
    </xf>
    <xf numFmtId="0" fontId="11" fillId="3" borderId="2" xfId="3" quotePrefix="1" applyFont="1" applyFill="1" applyBorder="1">
      <alignment horizontal="left" vertical="center" indent="1"/>
    </xf>
    <xf numFmtId="39" fontId="11" fillId="3" borderId="6" xfId="5" applyNumberFormat="1" applyFont="1" applyFill="1" applyBorder="1">
      <alignment horizontal="right" vertical="center"/>
    </xf>
    <xf numFmtId="0" fontId="11" fillId="3" borderId="12" xfId="3" quotePrefix="1" applyFont="1" applyFill="1" applyBorder="1" applyAlignment="1">
      <alignment horizontal="left" vertical="center" indent="4"/>
    </xf>
    <xf numFmtId="0" fontId="11" fillId="3" borderId="13" xfId="3" quotePrefix="1" applyFont="1" applyFill="1" applyBorder="1">
      <alignment horizontal="left" vertical="center" indent="1"/>
    </xf>
    <xf numFmtId="39" fontId="11" fillId="3" borderId="14" xfId="5" applyNumberFormat="1" applyFont="1" applyFill="1" applyBorder="1">
      <alignment horizontal="right" vertical="center"/>
    </xf>
    <xf numFmtId="0" fontId="10" fillId="12" borderId="5" xfId="1" quotePrefix="1" applyFont="1" applyFill="1" applyBorder="1" applyAlignment="1">
      <alignment horizontal="left" vertical="center" indent="2"/>
    </xf>
    <xf numFmtId="0" fontId="10" fillId="12" borderId="2" xfId="1" quotePrefix="1" applyFont="1" applyFill="1" applyBorder="1">
      <alignment horizontal="left" vertical="center" indent="1"/>
    </xf>
    <xf numFmtId="39" fontId="10" fillId="12" borderId="6" xfId="4" applyNumberFormat="1" applyFont="1" applyFill="1" applyBorder="1">
      <alignment vertical="center"/>
    </xf>
    <xf numFmtId="0" fontId="2" fillId="14" borderId="15" xfId="8" quotePrefix="1" applyNumberFormat="1" applyFont="1" applyFill="1" applyBorder="1">
      <alignment horizontal="left" vertical="center" indent="1"/>
    </xf>
    <xf numFmtId="0" fontId="2" fillId="14" borderId="4" xfId="8" quotePrefix="1" applyNumberFormat="1" applyFont="1" applyFill="1" applyBorder="1" applyAlignment="1">
      <alignment horizontal="center" vertical="center"/>
    </xf>
    <xf numFmtId="39" fontId="2" fillId="14" borderId="16" xfId="4" applyNumberFormat="1" applyFont="1" applyFill="1" applyBorder="1">
      <alignment vertical="center"/>
    </xf>
    <xf numFmtId="0" fontId="4" fillId="0" borderId="0" xfId="7" applyFont="1" applyFill="1" applyBorder="1" applyAlignment="1">
      <alignment horizontal="center" vertical="center" wrapText="1"/>
    </xf>
    <xf numFmtId="3" fontId="4" fillId="3" borderId="0" xfId="6" quotePrefix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</cellXfs>
  <cellStyles count="9">
    <cellStyle name="Normal" xfId="0" builtinId="0"/>
    <cellStyle name="Normal 2" xfId="7"/>
    <cellStyle name="SAPBEXaggData" xfId="4"/>
    <cellStyle name="SAPBEXaggItem" xfId="8"/>
    <cellStyle name="SAPBEXHLevel0" xfId="1"/>
    <cellStyle name="SAPBEXHLevel1" xfId="2"/>
    <cellStyle name="SAPBEXHLevel2" xfId="3"/>
    <cellStyle name="SAPBEXstdData" xfId="5"/>
    <cellStyle name="SAPBEXstdItem" xfId="6"/>
  </cellStyles>
  <dxfs count="0"/>
  <tableStyles count="0" defaultTableStyle="TableStyleMedium2" defaultPivotStyle="PivotStyleLight16"/>
  <colors>
    <mruColors>
      <color rgb="FFCC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6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7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1240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</xdr:row>
      <xdr:rowOff>0</xdr:rowOff>
    </xdr:from>
    <xdr:ext cx="123825" cy="123825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2669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</xdr:row>
      <xdr:rowOff>0</xdr:rowOff>
    </xdr:from>
    <xdr:ext cx="123825" cy="123825"/>
    <xdr:pic macro="[1]!DesignIconClicked">
      <xdr:nvPicPr>
        <xdr:cNvPr id="5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4098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</xdr:row>
      <xdr:rowOff>0</xdr:rowOff>
    </xdr:from>
    <xdr:ext cx="123825" cy="123825"/>
    <xdr:pic macro="[1]!DesignIconClicked">
      <xdr:nvPicPr>
        <xdr:cNvPr id="6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0</xdr:col>
      <xdr:colOff>95250</xdr:colOff>
      <xdr:row>6</xdr:row>
      <xdr:rowOff>0</xdr:rowOff>
    </xdr:from>
    <xdr:to>
      <xdr:col>0</xdr:col>
      <xdr:colOff>219075</xdr:colOff>
      <xdr:row>6</xdr:row>
      <xdr:rowOff>123825</xdr:rowOff>
    </xdr:to>
    <xdr:pic macro="[1]!DesignIconClicked">
      <xdr:nvPicPr>
        <xdr:cNvPr id="7" name="BEx3HR4XBEN2UKPPJC5EO657IAFA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81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7</xdr:row>
      <xdr:rowOff>133350</xdr:rowOff>
    </xdr:from>
    <xdr:to>
      <xdr:col>0</xdr:col>
      <xdr:colOff>219075</xdr:colOff>
      <xdr:row>8</xdr:row>
      <xdr:rowOff>76200</xdr:rowOff>
    </xdr:to>
    <xdr:pic macro="[1]!DesignIconClicked">
      <xdr:nvPicPr>
        <xdr:cNvPr id="8" name="BExB2Y47ICQ8VHU6XKVBAW9W52OV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257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10</xdr:row>
      <xdr:rowOff>0</xdr:rowOff>
    </xdr:from>
    <xdr:to>
      <xdr:col>0</xdr:col>
      <xdr:colOff>219075</xdr:colOff>
      <xdr:row>10</xdr:row>
      <xdr:rowOff>123825</xdr:rowOff>
    </xdr:to>
    <xdr:pic macro="[1]!DesignIconClicked">
      <xdr:nvPicPr>
        <xdr:cNvPr id="9" name="BEx3TNUT3A75NNSPOQVO6CTNM2CM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52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12</xdr:row>
      <xdr:rowOff>0</xdr:rowOff>
    </xdr:from>
    <xdr:to>
      <xdr:col>0</xdr:col>
      <xdr:colOff>180975</xdr:colOff>
      <xdr:row>12</xdr:row>
      <xdr:rowOff>133350</xdr:rowOff>
    </xdr:to>
    <xdr:pic macro="[1]!DesignIconClicked">
      <xdr:nvPicPr>
        <xdr:cNvPr id="10" name="BExIV2WEEKGR15X9R1IYPYDCDP46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9813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13</xdr:row>
      <xdr:rowOff>0</xdr:rowOff>
    </xdr:from>
    <xdr:to>
      <xdr:col>0</xdr:col>
      <xdr:colOff>219075</xdr:colOff>
      <xdr:row>13</xdr:row>
      <xdr:rowOff>123825</xdr:rowOff>
    </xdr:to>
    <xdr:pic macro="[1]!DesignIconClicked">
      <xdr:nvPicPr>
        <xdr:cNvPr id="11" name="BExMKZAEM8ZHGK5IUE6XD2LG5RT1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124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19</xdr:row>
      <xdr:rowOff>9525</xdr:rowOff>
    </xdr:from>
    <xdr:to>
      <xdr:col>0</xdr:col>
      <xdr:colOff>180975</xdr:colOff>
      <xdr:row>19</xdr:row>
      <xdr:rowOff>133350</xdr:rowOff>
    </xdr:to>
    <xdr:pic macro="[1]!DesignIconClicked">
      <xdr:nvPicPr>
        <xdr:cNvPr id="12" name="BExZX9EKB2FS03OR0U71QZC24QBJ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990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20</xdr:row>
      <xdr:rowOff>0</xdr:rowOff>
    </xdr:from>
    <xdr:to>
      <xdr:col>0</xdr:col>
      <xdr:colOff>219075</xdr:colOff>
      <xdr:row>20</xdr:row>
      <xdr:rowOff>133350</xdr:rowOff>
    </xdr:to>
    <xdr:pic macro="[1]!DesignIconClicked">
      <xdr:nvPicPr>
        <xdr:cNvPr id="13" name="BExQGS0J8BIYIZ8R12CV14T9BLXZ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1243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30</xdr:row>
      <xdr:rowOff>0</xdr:rowOff>
    </xdr:from>
    <xdr:to>
      <xdr:col>0</xdr:col>
      <xdr:colOff>219075</xdr:colOff>
      <xdr:row>30</xdr:row>
      <xdr:rowOff>123825</xdr:rowOff>
    </xdr:to>
    <xdr:pic macro="[1]!DesignIconClicked">
      <xdr:nvPicPr>
        <xdr:cNvPr id="14" name="BExOAYMX9PIUNBS0FRXKMYQV34J4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6553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30</xdr:row>
      <xdr:rowOff>0</xdr:rowOff>
    </xdr:from>
    <xdr:to>
      <xdr:col>0</xdr:col>
      <xdr:colOff>219075</xdr:colOff>
      <xdr:row>30</xdr:row>
      <xdr:rowOff>123825</xdr:rowOff>
    </xdr:to>
    <xdr:pic macro="[1]!DesignIconClicked">
      <xdr:nvPicPr>
        <xdr:cNvPr id="15" name="BExD4V33FCMFHCYIQPMJDMUZ7890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267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38</xdr:row>
      <xdr:rowOff>0</xdr:rowOff>
    </xdr:from>
    <xdr:to>
      <xdr:col>0</xdr:col>
      <xdr:colOff>219075</xdr:colOff>
      <xdr:row>38</xdr:row>
      <xdr:rowOff>133350</xdr:rowOff>
    </xdr:to>
    <xdr:pic macro="[1]!DesignIconClicked">
      <xdr:nvPicPr>
        <xdr:cNvPr id="16" name="BEx99Z12PKMRVWAD0ZMK165HBWW2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267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41</xdr:row>
      <xdr:rowOff>0</xdr:rowOff>
    </xdr:from>
    <xdr:to>
      <xdr:col>0</xdr:col>
      <xdr:colOff>219075</xdr:colOff>
      <xdr:row>41</xdr:row>
      <xdr:rowOff>123825</xdr:rowOff>
    </xdr:to>
    <xdr:pic macro="[1]!DesignIconClicked">
      <xdr:nvPicPr>
        <xdr:cNvPr id="17" name="BEx7I1UMT2GFT0X28JY5MNXSY5LH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982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42</xdr:row>
      <xdr:rowOff>142875</xdr:rowOff>
    </xdr:from>
    <xdr:to>
      <xdr:col>0</xdr:col>
      <xdr:colOff>180975</xdr:colOff>
      <xdr:row>43</xdr:row>
      <xdr:rowOff>76200</xdr:rowOff>
    </xdr:to>
    <xdr:pic macro="[1]!DesignIconClicked">
      <xdr:nvPicPr>
        <xdr:cNvPr id="18" name="BEx3APAGEAU5SI4H54DJAWE8U7A4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0696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44</xdr:row>
      <xdr:rowOff>9525</xdr:rowOff>
    </xdr:from>
    <xdr:to>
      <xdr:col>0</xdr:col>
      <xdr:colOff>219075</xdr:colOff>
      <xdr:row>44</xdr:row>
      <xdr:rowOff>133350</xdr:rowOff>
    </xdr:to>
    <xdr:pic macro="[1]!DesignIconClicked">
      <xdr:nvPicPr>
        <xdr:cNvPr id="19" name="BExMK8M4SI3M6XZDJ5QCBWYB97C7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848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45</xdr:row>
      <xdr:rowOff>0</xdr:rowOff>
    </xdr:from>
    <xdr:to>
      <xdr:col>0</xdr:col>
      <xdr:colOff>219075</xdr:colOff>
      <xdr:row>45</xdr:row>
      <xdr:rowOff>123825</xdr:rowOff>
    </xdr:to>
    <xdr:pic macro="[1]!DesignIconClicked">
      <xdr:nvPicPr>
        <xdr:cNvPr id="20" name="BExU6EIHBRZTF9FCETIY5MSKRWBG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25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46</xdr:row>
      <xdr:rowOff>0</xdr:rowOff>
    </xdr:from>
    <xdr:to>
      <xdr:col>0</xdr:col>
      <xdr:colOff>180975</xdr:colOff>
      <xdr:row>46</xdr:row>
      <xdr:rowOff>123825</xdr:rowOff>
    </xdr:to>
    <xdr:pic macro="[1]!DesignIconClicked">
      <xdr:nvPicPr>
        <xdr:cNvPr id="21" name="BExBEQCDUO31GCMZR949Q6B8JQFA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1696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46</xdr:row>
      <xdr:rowOff>0</xdr:rowOff>
    </xdr:from>
    <xdr:to>
      <xdr:col>0</xdr:col>
      <xdr:colOff>219075</xdr:colOff>
      <xdr:row>46</xdr:row>
      <xdr:rowOff>123825</xdr:rowOff>
    </xdr:to>
    <xdr:pic macro="[1]!DesignIconClicked">
      <xdr:nvPicPr>
        <xdr:cNvPr id="22" name="BExSH3L82JXM90V948INT7GO6ZEU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839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46</xdr:row>
      <xdr:rowOff>0</xdr:rowOff>
    </xdr:from>
    <xdr:to>
      <xdr:col>0</xdr:col>
      <xdr:colOff>219075</xdr:colOff>
      <xdr:row>46</xdr:row>
      <xdr:rowOff>123825</xdr:rowOff>
    </xdr:to>
    <xdr:pic macro="[1]!DesignIconClicked">
      <xdr:nvPicPr>
        <xdr:cNvPr id="23" name="BEx7AZK0XML5CWW0C1V0RYHZED1Q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2411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47</xdr:row>
      <xdr:rowOff>0</xdr:rowOff>
    </xdr:from>
    <xdr:to>
      <xdr:col>0</xdr:col>
      <xdr:colOff>180975</xdr:colOff>
      <xdr:row>47</xdr:row>
      <xdr:rowOff>133350</xdr:rowOff>
    </xdr:to>
    <xdr:pic macro="[1]!DesignIconClicked">
      <xdr:nvPicPr>
        <xdr:cNvPr id="24" name="BEx1NISMQJ6X82A7FQLQ476UP2UC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2696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48</xdr:row>
      <xdr:rowOff>0</xdr:rowOff>
    </xdr:from>
    <xdr:to>
      <xdr:col>0</xdr:col>
      <xdr:colOff>219075</xdr:colOff>
      <xdr:row>48</xdr:row>
      <xdr:rowOff>123825</xdr:rowOff>
    </xdr:to>
    <xdr:pic macro="[1]!DesignIconClicked">
      <xdr:nvPicPr>
        <xdr:cNvPr id="25" name="BExH1EHG6S8Y5HXR47FP2ZPN5DTM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2839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49</xdr:row>
      <xdr:rowOff>133350</xdr:rowOff>
    </xdr:from>
    <xdr:to>
      <xdr:col>0</xdr:col>
      <xdr:colOff>219075</xdr:colOff>
      <xdr:row>50</xdr:row>
      <xdr:rowOff>76200</xdr:rowOff>
    </xdr:to>
    <xdr:pic macro="[1]!DesignIconClicked">
      <xdr:nvPicPr>
        <xdr:cNvPr id="26" name="BEx1SYHWQS7NP0B3YOMPBG85QNXN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3687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6</xdr:row>
      <xdr:rowOff>0</xdr:rowOff>
    </xdr:from>
    <xdr:to>
      <xdr:col>0</xdr:col>
      <xdr:colOff>219075</xdr:colOff>
      <xdr:row>6</xdr:row>
      <xdr:rowOff>123825</xdr:rowOff>
    </xdr:to>
    <xdr:pic macro="[1]!DesignIconClicked">
      <xdr:nvPicPr>
        <xdr:cNvPr id="27" name="BEx7DIT75475ID8EBGS3VDA7UDWC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81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7</xdr:row>
      <xdr:rowOff>133350</xdr:rowOff>
    </xdr:from>
    <xdr:to>
      <xdr:col>0</xdr:col>
      <xdr:colOff>219075</xdr:colOff>
      <xdr:row>8</xdr:row>
      <xdr:rowOff>76200</xdr:rowOff>
    </xdr:to>
    <xdr:pic macro="[1]!DesignIconClicked">
      <xdr:nvPicPr>
        <xdr:cNvPr id="28" name="BExTYBT07L0JSWOGMS5P0WE6EESM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257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10</xdr:row>
      <xdr:rowOff>0</xdr:rowOff>
    </xdr:from>
    <xdr:to>
      <xdr:col>0</xdr:col>
      <xdr:colOff>219075</xdr:colOff>
      <xdr:row>10</xdr:row>
      <xdr:rowOff>123825</xdr:rowOff>
    </xdr:to>
    <xdr:pic macro="[1]!DesignIconClicked">
      <xdr:nvPicPr>
        <xdr:cNvPr id="29" name="BExGO8YNC1MQII6XH07NHL4UMHKZ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52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12</xdr:row>
      <xdr:rowOff>0</xdr:rowOff>
    </xdr:from>
    <xdr:to>
      <xdr:col>0</xdr:col>
      <xdr:colOff>180975</xdr:colOff>
      <xdr:row>12</xdr:row>
      <xdr:rowOff>133350</xdr:rowOff>
    </xdr:to>
    <xdr:pic macro="[1]!DesignIconClicked">
      <xdr:nvPicPr>
        <xdr:cNvPr id="30" name="BEx75VUAPN5C4TH8U12Q69QOWKM1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9813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13</xdr:row>
      <xdr:rowOff>0</xdr:rowOff>
    </xdr:from>
    <xdr:to>
      <xdr:col>0</xdr:col>
      <xdr:colOff>219075</xdr:colOff>
      <xdr:row>13</xdr:row>
      <xdr:rowOff>123825</xdr:rowOff>
    </xdr:to>
    <xdr:pic macro="[1]!DesignIconClicked">
      <xdr:nvPicPr>
        <xdr:cNvPr id="31" name="BExMIA6QVLPDFPJ798GLLG8DU4U7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124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19</xdr:row>
      <xdr:rowOff>9525</xdr:rowOff>
    </xdr:from>
    <xdr:to>
      <xdr:col>0</xdr:col>
      <xdr:colOff>180975</xdr:colOff>
      <xdr:row>19</xdr:row>
      <xdr:rowOff>133350</xdr:rowOff>
    </xdr:to>
    <xdr:pic macro="[1]!DesignIconClicked">
      <xdr:nvPicPr>
        <xdr:cNvPr id="32" name="BExD5RGE7XZULII5MQ54MQ5F0C5G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990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20</xdr:row>
      <xdr:rowOff>0</xdr:rowOff>
    </xdr:from>
    <xdr:to>
      <xdr:col>0</xdr:col>
      <xdr:colOff>219075</xdr:colOff>
      <xdr:row>20</xdr:row>
      <xdr:rowOff>133350</xdr:rowOff>
    </xdr:to>
    <xdr:pic macro="[1]!DesignIconClicked">
      <xdr:nvPicPr>
        <xdr:cNvPr id="33" name="BExZQHLLTBLQIEDA91M06VVMJHCV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1243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30</xdr:row>
      <xdr:rowOff>0</xdr:rowOff>
    </xdr:from>
    <xdr:to>
      <xdr:col>0</xdr:col>
      <xdr:colOff>219075</xdr:colOff>
      <xdr:row>30</xdr:row>
      <xdr:rowOff>123825</xdr:rowOff>
    </xdr:to>
    <xdr:pic macro="[1]!DesignIconClicked">
      <xdr:nvPicPr>
        <xdr:cNvPr id="34" name="BExXQ0MLYFE16FTYXSG6YY81GBSX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6553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30</xdr:row>
      <xdr:rowOff>0</xdr:rowOff>
    </xdr:from>
    <xdr:to>
      <xdr:col>0</xdr:col>
      <xdr:colOff>219075</xdr:colOff>
      <xdr:row>30</xdr:row>
      <xdr:rowOff>123825</xdr:rowOff>
    </xdr:to>
    <xdr:pic macro="[1]!DesignIconClicked">
      <xdr:nvPicPr>
        <xdr:cNvPr id="35" name="BExTZZW8J9JCN7MG847QAIHDK3O0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267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38</xdr:row>
      <xdr:rowOff>0</xdr:rowOff>
    </xdr:from>
    <xdr:to>
      <xdr:col>0</xdr:col>
      <xdr:colOff>219075</xdr:colOff>
      <xdr:row>38</xdr:row>
      <xdr:rowOff>133350</xdr:rowOff>
    </xdr:to>
    <xdr:pic macro="[1]!DesignIconClicked">
      <xdr:nvPicPr>
        <xdr:cNvPr id="36" name="BExVZ75V9QPRHYYKLTD1ERMIITQ4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267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41</xdr:row>
      <xdr:rowOff>0</xdr:rowOff>
    </xdr:from>
    <xdr:to>
      <xdr:col>0</xdr:col>
      <xdr:colOff>219075</xdr:colOff>
      <xdr:row>41</xdr:row>
      <xdr:rowOff>123825</xdr:rowOff>
    </xdr:to>
    <xdr:pic macro="[1]!DesignIconClicked">
      <xdr:nvPicPr>
        <xdr:cNvPr id="37" name="BExU5WZDPVTJB4XLLMLI7KND75JI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982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42</xdr:row>
      <xdr:rowOff>142875</xdr:rowOff>
    </xdr:from>
    <xdr:to>
      <xdr:col>0</xdr:col>
      <xdr:colOff>180975</xdr:colOff>
      <xdr:row>43</xdr:row>
      <xdr:rowOff>76200</xdr:rowOff>
    </xdr:to>
    <xdr:pic macro="[1]!DesignIconClicked">
      <xdr:nvPicPr>
        <xdr:cNvPr id="38" name="BEx1JMJ68ZBN8CUVO253T9E6VJ34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0696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44</xdr:row>
      <xdr:rowOff>9525</xdr:rowOff>
    </xdr:from>
    <xdr:to>
      <xdr:col>0</xdr:col>
      <xdr:colOff>219075</xdr:colOff>
      <xdr:row>44</xdr:row>
      <xdr:rowOff>133350</xdr:rowOff>
    </xdr:to>
    <xdr:pic macro="[1]!DesignIconClicked">
      <xdr:nvPicPr>
        <xdr:cNvPr id="39" name="BEx5EHJHZRA9YQFK11IJMJ55FEJN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848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45</xdr:row>
      <xdr:rowOff>0</xdr:rowOff>
    </xdr:from>
    <xdr:to>
      <xdr:col>0</xdr:col>
      <xdr:colOff>219075</xdr:colOff>
      <xdr:row>45</xdr:row>
      <xdr:rowOff>123825</xdr:rowOff>
    </xdr:to>
    <xdr:pic macro="[1]!DesignIconClicked">
      <xdr:nvPicPr>
        <xdr:cNvPr id="40" name="BExCZH17VBM898KOP11KAUJ2H4U2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25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46</xdr:row>
      <xdr:rowOff>0</xdr:rowOff>
    </xdr:from>
    <xdr:to>
      <xdr:col>0</xdr:col>
      <xdr:colOff>180975</xdr:colOff>
      <xdr:row>46</xdr:row>
      <xdr:rowOff>123825</xdr:rowOff>
    </xdr:to>
    <xdr:pic macro="[1]!DesignIconClicked">
      <xdr:nvPicPr>
        <xdr:cNvPr id="41" name="BExIJQ3YWE2GUP15UN79YN5X05DR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1696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46</xdr:row>
      <xdr:rowOff>0</xdr:rowOff>
    </xdr:from>
    <xdr:to>
      <xdr:col>0</xdr:col>
      <xdr:colOff>219075</xdr:colOff>
      <xdr:row>46</xdr:row>
      <xdr:rowOff>123825</xdr:rowOff>
    </xdr:to>
    <xdr:pic macro="[1]!DesignIconClicked">
      <xdr:nvPicPr>
        <xdr:cNvPr id="42" name="BEx97MNVMZCB72UP5LA9PO4KH0CH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839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46</xdr:row>
      <xdr:rowOff>0</xdr:rowOff>
    </xdr:from>
    <xdr:to>
      <xdr:col>0</xdr:col>
      <xdr:colOff>219075</xdr:colOff>
      <xdr:row>46</xdr:row>
      <xdr:rowOff>123825</xdr:rowOff>
    </xdr:to>
    <xdr:pic macro="[1]!DesignIconClicked">
      <xdr:nvPicPr>
        <xdr:cNvPr id="43" name="BExIS9ATWLAYRK2ID5FCLB6TXOOE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2411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47</xdr:row>
      <xdr:rowOff>0</xdr:rowOff>
    </xdr:from>
    <xdr:to>
      <xdr:col>0</xdr:col>
      <xdr:colOff>180975</xdr:colOff>
      <xdr:row>47</xdr:row>
      <xdr:rowOff>133350</xdr:rowOff>
    </xdr:to>
    <xdr:pic macro="[1]!DesignIconClicked">
      <xdr:nvPicPr>
        <xdr:cNvPr id="44" name="BExOC2SPK0GJCZK54SYVBMBYKAKM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2696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48</xdr:row>
      <xdr:rowOff>0</xdr:rowOff>
    </xdr:from>
    <xdr:to>
      <xdr:col>0</xdr:col>
      <xdr:colOff>219075</xdr:colOff>
      <xdr:row>48</xdr:row>
      <xdr:rowOff>123825</xdr:rowOff>
    </xdr:to>
    <xdr:pic macro="[1]!DesignIconClicked">
      <xdr:nvPicPr>
        <xdr:cNvPr id="45" name="BExKSS2KP6CKLBSFUCQFTDDP9OF9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2839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49</xdr:row>
      <xdr:rowOff>133350</xdr:rowOff>
    </xdr:from>
    <xdr:to>
      <xdr:col>0</xdr:col>
      <xdr:colOff>219075</xdr:colOff>
      <xdr:row>50</xdr:row>
      <xdr:rowOff>76200</xdr:rowOff>
    </xdr:to>
    <xdr:pic macro="[1]!DesignIconClicked">
      <xdr:nvPicPr>
        <xdr:cNvPr id="46" name="BExMKA436Z98I9G90L3GR1E7JEU5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3687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6</xdr:row>
      <xdr:rowOff>0</xdr:rowOff>
    </xdr:from>
    <xdr:to>
      <xdr:col>0</xdr:col>
      <xdr:colOff>219075</xdr:colOff>
      <xdr:row>6</xdr:row>
      <xdr:rowOff>123825</xdr:rowOff>
    </xdr:to>
    <xdr:pic macro="[1]!DesignIconClicked">
      <xdr:nvPicPr>
        <xdr:cNvPr id="47" name="BExMKKG7VRIYGZ72QED3MCL76VOT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81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7</xdr:row>
      <xdr:rowOff>133350</xdr:rowOff>
    </xdr:from>
    <xdr:to>
      <xdr:col>0</xdr:col>
      <xdr:colOff>219075</xdr:colOff>
      <xdr:row>8</xdr:row>
      <xdr:rowOff>76200</xdr:rowOff>
    </xdr:to>
    <xdr:pic macro="[1]!DesignIconClicked">
      <xdr:nvPicPr>
        <xdr:cNvPr id="48" name="BExIS5UUZAK15QHG0VO8ARTTE1M5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257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10</xdr:row>
      <xdr:rowOff>142875</xdr:rowOff>
    </xdr:from>
    <xdr:to>
      <xdr:col>0</xdr:col>
      <xdr:colOff>219075</xdr:colOff>
      <xdr:row>11</xdr:row>
      <xdr:rowOff>76200</xdr:rowOff>
    </xdr:to>
    <xdr:pic macro="[1]!DesignIconClicked">
      <xdr:nvPicPr>
        <xdr:cNvPr id="49" name="BExU39Z1X4EOSDSPV7DQJSGQ6VU8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95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12</xdr:row>
      <xdr:rowOff>0</xdr:rowOff>
    </xdr:from>
    <xdr:to>
      <xdr:col>0</xdr:col>
      <xdr:colOff>219075</xdr:colOff>
      <xdr:row>12</xdr:row>
      <xdr:rowOff>133350</xdr:rowOff>
    </xdr:to>
    <xdr:pic macro="[1]!DesignIconClicked">
      <xdr:nvPicPr>
        <xdr:cNvPr id="50" name="BExUCOXMGG12X8O72JA4OZHHZFVL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9813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13</xdr:row>
      <xdr:rowOff>142875</xdr:rowOff>
    </xdr:from>
    <xdr:to>
      <xdr:col>0</xdr:col>
      <xdr:colOff>219075</xdr:colOff>
      <xdr:row>14</xdr:row>
      <xdr:rowOff>76200</xdr:rowOff>
    </xdr:to>
    <xdr:pic macro="[1]!DesignIconClicked">
      <xdr:nvPicPr>
        <xdr:cNvPr id="51" name="BExZWOQ3X8ZGE7CVK2D01EOIEAUQ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267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17</xdr:row>
      <xdr:rowOff>0</xdr:rowOff>
    </xdr:from>
    <xdr:to>
      <xdr:col>0</xdr:col>
      <xdr:colOff>180975</xdr:colOff>
      <xdr:row>17</xdr:row>
      <xdr:rowOff>123825</xdr:rowOff>
    </xdr:to>
    <xdr:pic macro="[1]!DesignIconClicked">
      <xdr:nvPicPr>
        <xdr:cNvPr id="52" name="BEx1U7LI49B2PRYCMZ7IWVLQH7WR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695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17</xdr:row>
      <xdr:rowOff>142875</xdr:rowOff>
    </xdr:from>
    <xdr:to>
      <xdr:col>0</xdr:col>
      <xdr:colOff>219075</xdr:colOff>
      <xdr:row>18</xdr:row>
      <xdr:rowOff>76200</xdr:rowOff>
    </xdr:to>
    <xdr:pic macro="[1]!DesignIconClicked">
      <xdr:nvPicPr>
        <xdr:cNvPr id="53" name="BExKS0SPVRU14MLJ8DAMBNN6A9FN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38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24</xdr:row>
      <xdr:rowOff>0</xdr:rowOff>
    </xdr:from>
    <xdr:to>
      <xdr:col>0</xdr:col>
      <xdr:colOff>180975</xdr:colOff>
      <xdr:row>24</xdr:row>
      <xdr:rowOff>133350</xdr:rowOff>
    </xdr:to>
    <xdr:pic macro="[1]!DesignIconClicked">
      <xdr:nvPicPr>
        <xdr:cNvPr id="54" name="BExIZ3YFRA2PIGU3H3OBMBPEQOHE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695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25</xdr:row>
      <xdr:rowOff>0</xdr:rowOff>
    </xdr:from>
    <xdr:to>
      <xdr:col>0</xdr:col>
      <xdr:colOff>219075</xdr:colOff>
      <xdr:row>25</xdr:row>
      <xdr:rowOff>123825</xdr:rowOff>
    </xdr:to>
    <xdr:pic macro="[1]!DesignIconClicked">
      <xdr:nvPicPr>
        <xdr:cNvPr id="55" name="BEx3NNS042SIOA8NTNALLO1MM5T6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838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30</xdr:row>
      <xdr:rowOff>0</xdr:rowOff>
    </xdr:from>
    <xdr:to>
      <xdr:col>0</xdr:col>
      <xdr:colOff>219075</xdr:colOff>
      <xdr:row>30</xdr:row>
      <xdr:rowOff>123825</xdr:rowOff>
    </xdr:to>
    <xdr:pic macro="[1]!DesignIconClicked">
      <xdr:nvPicPr>
        <xdr:cNvPr id="56" name="BEx7I4E9DYD66MSC7MEX480AMRWJ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267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31</xdr:row>
      <xdr:rowOff>133350</xdr:rowOff>
    </xdr:from>
    <xdr:to>
      <xdr:col>0</xdr:col>
      <xdr:colOff>219075</xdr:colOff>
      <xdr:row>32</xdr:row>
      <xdr:rowOff>76200</xdr:rowOff>
    </xdr:to>
    <xdr:pic macro="[1]!DesignIconClicked">
      <xdr:nvPicPr>
        <xdr:cNvPr id="57" name="BExMLDTM2VHJOTGJ3FYR6FPZZVB3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972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41</xdr:row>
      <xdr:rowOff>0</xdr:rowOff>
    </xdr:from>
    <xdr:to>
      <xdr:col>0</xdr:col>
      <xdr:colOff>219075</xdr:colOff>
      <xdr:row>41</xdr:row>
      <xdr:rowOff>123825</xdr:rowOff>
    </xdr:to>
    <xdr:pic macro="[1]!DesignIconClicked">
      <xdr:nvPicPr>
        <xdr:cNvPr id="58" name="BExEUK3FHJ58D3S43PSK3X92CVIQ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982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42</xdr:row>
      <xdr:rowOff>142875</xdr:rowOff>
    </xdr:from>
    <xdr:to>
      <xdr:col>0</xdr:col>
      <xdr:colOff>219075</xdr:colOff>
      <xdr:row>43</xdr:row>
      <xdr:rowOff>76200</xdr:rowOff>
    </xdr:to>
    <xdr:pic macro="[1]!DesignIconClicked">
      <xdr:nvPicPr>
        <xdr:cNvPr id="59" name="BExMQ0RBO53YTKPMCR3P8KSZGKQT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696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45</xdr:row>
      <xdr:rowOff>133350</xdr:rowOff>
    </xdr:from>
    <xdr:to>
      <xdr:col>0</xdr:col>
      <xdr:colOff>180975</xdr:colOff>
      <xdr:row>46</xdr:row>
      <xdr:rowOff>76200</xdr:rowOff>
    </xdr:to>
    <xdr:pic macro="[1]!DesignIconClicked">
      <xdr:nvPicPr>
        <xdr:cNvPr id="60" name="BExY2WK6HTJZ6UU4P1Q5AJHIV1OQ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1401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46</xdr:row>
      <xdr:rowOff>0</xdr:rowOff>
    </xdr:from>
    <xdr:to>
      <xdr:col>0</xdr:col>
      <xdr:colOff>219075</xdr:colOff>
      <xdr:row>46</xdr:row>
      <xdr:rowOff>133350</xdr:rowOff>
    </xdr:to>
    <xdr:pic macro="[1]!DesignIconClicked">
      <xdr:nvPicPr>
        <xdr:cNvPr id="61" name="BExAZVDNHO8V2QE2G3G5C08ND7ZW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553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46</xdr:row>
      <xdr:rowOff>0</xdr:rowOff>
    </xdr:from>
    <xdr:to>
      <xdr:col>0</xdr:col>
      <xdr:colOff>219075</xdr:colOff>
      <xdr:row>46</xdr:row>
      <xdr:rowOff>123825</xdr:rowOff>
    </xdr:to>
    <xdr:pic macro="[1]!DesignIconClicked">
      <xdr:nvPicPr>
        <xdr:cNvPr id="62" name="BEx5D0CFLJDV2TMWNNG199OVPQA2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839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46</xdr:row>
      <xdr:rowOff>0</xdr:rowOff>
    </xdr:from>
    <xdr:to>
      <xdr:col>0</xdr:col>
      <xdr:colOff>180975</xdr:colOff>
      <xdr:row>46</xdr:row>
      <xdr:rowOff>123825</xdr:rowOff>
    </xdr:to>
    <xdr:pic macro="[1]!DesignIconClicked">
      <xdr:nvPicPr>
        <xdr:cNvPr id="63" name="BExET3CMDGA9799RZX0ONF3RD7ZY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2411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46</xdr:row>
      <xdr:rowOff>0</xdr:rowOff>
    </xdr:from>
    <xdr:to>
      <xdr:col>0</xdr:col>
      <xdr:colOff>219075</xdr:colOff>
      <xdr:row>46</xdr:row>
      <xdr:rowOff>133350</xdr:rowOff>
    </xdr:to>
    <xdr:pic macro="[1]!DesignIconClicked">
      <xdr:nvPicPr>
        <xdr:cNvPr id="64" name="BEx78B1VZ9I1ZQQCISY2Z0KDZHMM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2544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48</xdr:row>
      <xdr:rowOff>0</xdr:rowOff>
    </xdr:from>
    <xdr:to>
      <xdr:col>0</xdr:col>
      <xdr:colOff>219075</xdr:colOff>
      <xdr:row>48</xdr:row>
      <xdr:rowOff>123825</xdr:rowOff>
    </xdr:to>
    <xdr:pic macro="[1]!DesignIconClicked">
      <xdr:nvPicPr>
        <xdr:cNvPr id="65" name="BEx9FU5ZP0HN3AHXTW6SOBIM6Y97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3134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48</xdr:row>
      <xdr:rowOff>0</xdr:rowOff>
    </xdr:from>
    <xdr:to>
      <xdr:col>0</xdr:col>
      <xdr:colOff>180975</xdr:colOff>
      <xdr:row>48</xdr:row>
      <xdr:rowOff>123825</xdr:rowOff>
    </xdr:to>
    <xdr:pic macro="[1]!DesignIconClicked">
      <xdr:nvPicPr>
        <xdr:cNvPr id="66" name="BEx1VKLOYKEFPYRETJHE84GBOP8T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3411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48</xdr:row>
      <xdr:rowOff>142875</xdr:rowOff>
    </xdr:from>
    <xdr:to>
      <xdr:col>0</xdr:col>
      <xdr:colOff>219075</xdr:colOff>
      <xdr:row>49</xdr:row>
      <xdr:rowOff>76200</xdr:rowOff>
    </xdr:to>
    <xdr:pic macro="[1]!DesignIconClicked">
      <xdr:nvPicPr>
        <xdr:cNvPr id="67" name="BEx3HJCFG95HOM8IHQKEY3UNC4FZ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355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52</xdr:row>
      <xdr:rowOff>0</xdr:rowOff>
    </xdr:from>
    <xdr:to>
      <xdr:col>0</xdr:col>
      <xdr:colOff>219075</xdr:colOff>
      <xdr:row>52</xdr:row>
      <xdr:rowOff>133350</xdr:rowOff>
    </xdr:to>
    <xdr:pic macro="[1]!DesignIconClicked">
      <xdr:nvPicPr>
        <xdr:cNvPr id="68" name="BEx3SDJW298WQA7VHBJJNTN949ZU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44113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6</xdr:row>
      <xdr:rowOff>9525</xdr:rowOff>
    </xdr:from>
    <xdr:to>
      <xdr:col>0</xdr:col>
      <xdr:colOff>219075</xdr:colOff>
      <xdr:row>6</xdr:row>
      <xdr:rowOff>133350</xdr:rowOff>
    </xdr:to>
    <xdr:pic macro="[1]!DesignIconClicked">
      <xdr:nvPicPr>
        <xdr:cNvPr id="69" name="BEx3B2RZ417RVW64O27YSQNNWK1L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9072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8</xdr:row>
      <xdr:rowOff>0</xdr:rowOff>
    </xdr:from>
    <xdr:to>
      <xdr:col>0</xdr:col>
      <xdr:colOff>219075</xdr:colOff>
      <xdr:row>8</xdr:row>
      <xdr:rowOff>123825</xdr:rowOff>
    </xdr:to>
    <xdr:pic macro="[1]!DesignIconClicked">
      <xdr:nvPicPr>
        <xdr:cNvPr id="70" name="BExBBQG98RB1HMKJF149KQ2ZPEEQ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26695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11</xdr:row>
      <xdr:rowOff>0</xdr:rowOff>
    </xdr:from>
    <xdr:to>
      <xdr:col>0</xdr:col>
      <xdr:colOff>219075</xdr:colOff>
      <xdr:row>11</xdr:row>
      <xdr:rowOff>133350</xdr:rowOff>
    </xdr:to>
    <xdr:pic macro="[1]!DesignIconClicked">
      <xdr:nvPicPr>
        <xdr:cNvPr id="71" name="BExS859JER7COQ09V5KJUCJ2ZKFX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9557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11</xdr:row>
      <xdr:rowOff>142875</xdr:rowOff>
    </xdr:from>
    <xdr:to>
      <xdr:col>0</xdr:col>
      <xdr:colOff>219075</xdr:colOff>
      <xdr:row>12</xdr:row>
      <xdr:rowOff>76200</xdr:rowOff>
    </xdr:to>
    <xdr:pic macro="[1]!DesignIconClicked">
      <xdr:nvPicPr>
        <xdr:cNvPr id="72" name="BEx3LH3L5XXO2ZA8UONJTKOQF4WL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98132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14</xdr:row>
      <xdr:rowOff>0</xdr:rowOff>
    </xdr:from>
    <xdr:to>
      <xdr:col>0</xdr:col>
      <xdr:colOff>219075</xdr:colOff>
      <xdr:row>14</xdr:row>
      <xdr:rowOff>133350</xdr:rowOff>
    </xdr:to>
    <xdr:pic macro="[1]!DesignIconClicked">
      <xdr:nvPicPr>
        <xdr:cNvPr id="73" name="BExMM88QC8VS5EWJ011PC5D3N54M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26707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16</xdr:row>
      <xdr:rowOff>133350</xdr:rowOff>
    </xdr:from>
    <xdr:to>
      <xdr:col>0</xdr:col>
      <xdr:colOff>180975</xdr:colOff>
      <xdr:row>17</xdr:row>
      <xdr:rowOff>76200</xdr:rowOff>
    </xdr:to>
    <xdr:pic macro="[1]!DesignIconClicked">
      <xdr:nvPicPr>
        <xdr:cNvPr id="74" name="BExY5GPY7F78UXYU7RKQK2TGA5VM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68617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18</xdr:row>
      <xdr:rowOff>0</xdr:rowOff>
    </xdr:from>
    <xdr:to>
      <xdr:col>0</xdr:col>
      <xdr:colOff>219075</xdr:colOff>
      <xdr:row>18</xdr:row>
      <xdr:rowOff>133350</xdr:rowOff>
    </xdr:to>
    <xdr:pic macro="[1]!DesignIconClicked">
      <xdr:nvPicPr>
        <xdr:cNvPr id="75" name="BExMAA66SKRRCJN4AZE9T8Z8M6UT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3857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23</xdr:row>
      <xdr:rowOff>142875</xdr:rowOff>
    </xdr:from>
    <xdr:to>
      <xdr:col>0</xdr:col>
      <xdr:colOff>180975</xdr:colOff>
      <xdr:row>24</xdr:row>
      <xdr:rowOff>76200</xdr:rowOff>
    </xdr:to>
    <xdr:pic macro="[1]!DesignIconClicked">
      <xdr:nvPicPr>
        <xdr:cNvPr id="76" name="BEx5KI84KOUV5MED0TBXB16PVS37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69582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24</xdr:row>
      <xdr:rowOff>133350</xdr:rowOff>
    </xdr:from>
    <xdr:to>
      <xdr:col>0</xdr:col>
      <xdr:colOff>219075</xdr:colOff>
      <xdr:row>25</xdr:row>
      <xdr:rowOff>76200</xdr:rowOff>
    </xdr:to>
    <xdr:pic macro="[1]!DesignIconClicked">
      <xdr:nvPicPr>
        <xdr:cNvPr id="77" name="BExF2QEDNNX05LAV2DP3H7ON7OWL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82917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30</xdr:row>
      <xdr:rowOff>0</xdr:rowOff>
    </xdr:from>
    <xdr:to>
      <xdr:col>0</xdr:col>
      <xdr:colOff>219075</xdr:colOff>
      <xdr:row>30</xdr:row>
      <xdr:rowOff>133350</xdr:rowOff>
    </xdr:to>
    <xdr:pic macro="[1]!DesignIconClicked">
      <xdr:nvPicPr>
        <xdr:cNvPr id="78" name="BExQ63I0BLKJ3QJD2JRW6IW67600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26757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32</xdr:row>
      <xdr:rowOff>0</xdr:rowOff>
    </xdr:from>
    <xdr:to>
      <xdr:col>0</xdr:col>
      <xdr:colOff>219075</xdr:colOff>
      <xdr:row>32</xdr:row>
      <xdr:rowOff>123825</xdr:rowOff>
    </xdr:to>
    <xdr:pic macro="[1]!DesignIconClicked">
      <xdr:nvPicPr>
        <xdr:cNvPr id="79" name="BExZRMT404J8XZTE7KINX3G7NR50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98195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41</xdr:row>
      <xdr:rowOff>0</xdr:rowOff>
    </xdr:from>
    <xdr:to>
      <xdr:col>0</xdr:col>
      <xdr:colOff>219075</xdr:colOff>
      <xdr:row>41</xdr:row>
      <xdr:rowOff>123825</xdr:rowOff>
    </xdr:to>
    <xdr:pic macro="[1]!DesignIconClicked">
      <xdr:nvPicPr>
        <xdr:cNvPr id="80" name="BExU1YRRH28RHOTL3EJ7FCH19T6B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99172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43</xdr:row>
      <xdr:rowOff>0</xdr:rowOff>
    </xdr:from>
    <xdr:to>
      <xdr:col>0</xdr:col>
      <xdr:colOff>219075</xdr:colOff>
      <xdr:row>43</xdr:row>
      <xdr:rowOff>133350</xdr:rowOff>
    </xdr:to>
    <xdr:pic macro="[1]!DesignIconClicked">
      <xdr:nvPicPr>
        <xdr:cNvPr id="81" name="BExU9RLCKMTQZE647MZ2DQV93NVY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69657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46</xdr:row>
      <xdr:rowOff>0</xdr:rowOff>
    </xdr:from>
    <xdr:to>
      <xdr:col>0</xdr:col>
      <xdr:colOff>180975</xdr:colOff>
      <xdr:row>46</xdr:row>
      <xdr:rowOff>123825</xdr:rowOff>
    </xdr:to>
    <xdr:pic macro="[1]!DesignIconClicked">
      <xdr:nvPicPr>
        <xdr:cNvPr id="82" name="BEx5AHOO1S72OWDCYL3RBPGDFTLA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141095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46</xdr:row>
      <xdr:rowOff>0</xdr:rowOff>
    </xdr:from>
    <xdr:to>
      <xdr:col>0</xdr:col>
      <xdr:colOff>219075</xdr:colOff>
      <xdr:row>46</xdr:row>
      <xdr:rowOff>123825</xdr:rowOff>
    </xdr:to>
    <xdr:pic macro="[1]!DesignIconClicked">
      <xdr:nvPicPr>
        <xdr:cNvPr id="83" name="BEx79RY6JNQL1YOF6PPH66KKJALA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55382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46</xdr:row>
      <xdr:rowOff>0</xdr:rowOff>
    </xdr:from>
    <xdr:to>
      <xdr:col>0</xdr:col>
      <xdr:colOff>219075</xdr:colOff>
      <xdr:row>46</xdr:row>
      <xdr:rowOff>133350</xdr:rowOff>
    </xdr:to>
    <xdr:pic macro="[1]!DesignIconClicked">
      <xdr:nvPicPr>
        <xdr:cNvPr id="84" name="BExMI5ZNAYHM63E9NCA6HQ7FQZFU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83957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46</xdr:row>
      <xdr:rowOff>0</xdr:rowOff>
    </xdr:from>
    <xdr:to>
      <xdr:col>0</xdr:col>
      <xdr:colOff>180975</xdr:colOff>
      <xdr:row>46</xdr:row>
      <xdr:rowOff>133350</xdr:rowOff>
    </xdr:to>
    <xdr:pic macro="[1]!DesignIconClicked">
      <xdr:nvPicPr>
        <xdr:cNvPr id="85" name="BExCXQE773Q5NY3ULJZ4H73SJD2M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241107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46</xdr:row>
      <xdr:rowOff>0</xdr:rowOff>
    </xdr:from>
    <xdr:to>
      <xdr:col>0</xdr:col>
      <xdr:colOff>219075</xdr:colOff>
      <xdr:row>46</xdr:row>
      <xdr:rowOff>123825</xdr:rowOff>
    </xdr:to>
    <xdr:pic macro="[1]!DesignIconClicked">
      <xdr:nvPicPr>
        <xdr:cNvPr id="86" name="BExF79AAFVLV6KKOKV97XZKK8O7J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255395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48</xdr:row>
      <xdr:rowOff>0</xdr:rowOff>
    </xdr:from>
    <xdr:to>
      <xdr:col>0</xdr:col>
      <xdr:colOff>219075</xdr:colOff>
      <xdr:row>48</xdr:row>
      <xdr:rowOff>123825</xdr:rowOff>
    </xdr:to>
    <xdr:pic macro="[1]!DesignIconClicked">
      <xdr:nvPicPr>
        <xdr:cNvPr id="87" name="BExZSPGSFLYZ8S0SB9GUD28EM1V5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312545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48</xdr:row>
      <xdr:rowOff>9525</xdr:rowOff>
    </xdr:from>
    <xdr:to>
      <xdr:col>0</xdr:col>
      <xdr:colOff>180975</xdr:colOff>
      <xdr:row>48</xdr:row>
      <xdr:rowOff>133350</xdr:rowOff>
    </xdr:to>
    <xdr:pic macro="[1]!DesignIconClicked">
      <xdr:nvPicPr>
        <xdr:cNvPr id="88" name="BExD3MA4Z77G8HUC17IZ0BFXB652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342072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49</xdr:row>
      <xdr:rowOff>0</xdr:rowOff>
    </xdr:from>
    <xdr:to>
      <xdr:col>0</xdr:col>
      <xdr:colOff>219075</xdr:colOff>
      <xdr:row>49</xdr:row>
      <xdr:rowOff>133350</xdr:rowOff>
    </xdr:to>
    <xdr:pic macro="[1]!DesignIconClicked">
      <xdr:nvPicPr>
        <xdr:cNvPr id="89" name="BEx7I8572JRRZKYVU796RA0KS5U8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355407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51</xdr:row>
      <xdr:rowOff>142875</xdr:rowOff>
    </xdr:from>
    <xdr:to>
      <xdr:col>0</xdr:col>
      <xdr:colOff>219075</xdr:colOff>
      <xdr:row>52</xdr:row>
      <xdr:rowOff>76200</xdr:rowOff>
    </xdr:to>
    <xdr:pic macro="[1]!DesignIconClicked">
      <xdr:nvPicPr>
        <xdr:cNvPr id="90" name="BExMBMVM7KI9XUX4POHZFMSX32H6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441132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6</xdr:row>
      <xdr:rowOff>0</xdr:rowOff>
    </xdr:from>
    <xdr:to>
      <xdr:col>0</xdr:col>
      <xdr:colOff>219075</xdr:colOff>
      <xdr:row>6</xdr:row>
      <xdr:rowOff>123825</xdr:rowOff>
    </xdr:to>
    <xdr:pic macro="[1]!DesignIconClicked">
      <xdr:nvPicPr>
        <xdr:cNvPr id="91" name="BExQLIUGT4Q5H4N4PTNU4W310MUQ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81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7</xdr:row>
      <xdr:rowOff>133350</xdr:rowOff>
    </xdr:from>
    <xdr:to>
      <xdr:col>0</xdr:col>
      <xdr:colOff>219075</xdr:colOff>
      <xdr:row>8</xdr:row>
      <xdr:rowOff>76200</xdr:rowOff>
    </xdr:to>
    <xdr:pic macro="[1]!DesignIconClicked">
      <xdr:nvPicPr>
        <xdr:cNvPr id="92" name="BExZP103K18ETS50AIZYGWP493AK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257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10</xdr:row>
      <xdr:rowOff>142875</xdr:rowOff>
    </xdr:from>
    <xdr:to>
      <xdr:col>0</xdr:col>
      <xdr:colOff>219075</xdr:colOff>
      <xdr:row>11</xdr:row>
      <xdr:rowOff>76200</xdr:rowOff>
    </xdr:to>
    <xdr:pic macro="[1]!DesignIconClicked">
      <xdr:nvPicPr>
        <xdr:cNvPr id="93" name="BExMJPL3N2LXO3VOT4U6LBRA22R2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95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12</xdr:row>
      <xdr:rowOff>0</xdr:rowOff>
    </xdr:from>
    <xdr:to>
      <xdr:col>0</xdr:col>
      <xdr:colOff>219075</xdr:colOff>
      <xdr:row>12</xdr:row>
      <xdr:rowOff>133350</xdr:rowOff>
    </xdr:to>
    <xdr:pic macro="[1]!DesignIconClicked">
      <xdr:nvPicPr>
        <xdr:cNvPr id="94" name="BExDAZ2DYB42UCQ7U5GLIXXPOOVM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9813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13</xdr:row>
      <xdr:rowOff>142875</xdr:rowOff>
    </xdr:from>
    <xdr:to>
      <xdr:col>0</xdr:col>
      <xdr:colOff>219075</xdr:colOff>
      <xdr:row>14</xdr:row>
      <xdr:rowOff>76200</xdr:rowOff>
    </xdr:to>
    <xdr:pic macro="[1]!DesignIconClicked">
      <xdr:nvPicPr>
        <xdr:cNvPr id="95" name="BExVWAKAEJ8H3MIW9H4CZBQN91R0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267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17</xdr:row>
      <xdr:rowOff>0</xdr:rowOff>
    </xdr:from>
    <xdr:to>
      <xdr:col>0</xdr:col>
      <xdr:colOff>180975</xdr:colOff>
      <xdr:row>17</xdr:row>
      <xdr:rowOff>123825</xdr:rowOff>
    </xdr:to>
    <xdr:pic macro="[1]!DesignIconClicked">
      <xdr:nvPicPr>
        <xdr:cNvPr id="96" name="BEx3C1ZP8U6191W9FLW7T81YTTI6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695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17</xdr:row>
      <xdr:rowOff>142875</xdr:rowOff>
    </xdr:from>
    <xdr:to>
      <xdr:col>0</xdr:col>
      <xdr:colOff>219075</xdr:colOff>
      <xdr:row>18</xdr:row>
      <xdr:rowOff>76200</xdr:rowOff>
    </xdr:to>
    <xdr:pic macro="[1]!DesignIconClicked">
      <xdr:nvPicPr>
        <xdr:cNvPr id="97" name="BExMT5G115ORVFHKYFECEPDQ8SIY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38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24</xdr:row>
      <xdr:rowOff>0</xdr:rowOff>
    </xdr:from>
    <xdr:to>
      <xdr:col>0</xdr:col>
      <xdr:colOff>180975</xdr:colOff>
      <xdr:row>24</xdr:row>
      <xdr:rowOff>133350</xdr:rowOff>
    </xdr:to>
    <xdr:pic macro="[1]!DesignIconClicked">
      <xdr:nvPicPr>
        <xdr:cNvPr id="98" name="BExOOPAGWB1BNZKJVL573SW3S951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695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25</xdr:row>
      <xdr:rowOff>0</xdr:rowOff>
    </xdr:from>
    <xdr:to>
      <xdr:col>0</xdr:col>
      <xdr:colOff>219075</xdr:colOff>
      <xdr:row>25</xdr:row>
      <xdr:rowOff>123825</xdr:rowOff>
    </xdr:to>
    <xdr:pic macro="[1]!DesignIconClicked">
      <xdr:nvPicPr>
        <xdr:cNvPr id="99" name="BExGWD61HUP88EYHWHQTYKVKYUR5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838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30</xdr:row>
      <xdr:rowOff>0</xdr:rowOff>
    </xdr:from>
    <xdr:to>
      <xdr:col>0</xdr:col>
      <xdr:colOff>219075</xdr:colOff>
      <xdr:row>30</xdr:row>
      <xdr:rowOff>123825</xdr:rowOff>
    </xdr:to>
    <xdr:pic macro="[1]!DesignIconClicked">
      <xdr:nvPicPr>
        <xdr:cNvPr id="100" name="BExOEJT36BIJO2S7CAM6ZJ4188WV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419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33</xdr:row>
      <xdr:rowOff>0</xdr:rowOff>
    </xdr:from>
    <xdr:to>
      <xdr:col>0</xdr:col>
      <xdr:colOff>219075</xdr:colOff>
      <xdr:row>33</xdr:row>
      <xdr:rowOff>133350</xdr:rowOff>
    </xdr:to>
    <xdr:pic macro="[1]!DesignIconClicked">
      <xdr:nvPicPr>
        <xdr:cNvPr id="101" name="BExXN11AUQ40FAIH5587L8BITC0H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124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41</xdr:row>
      <xdr:rowOff>0</xdr:rowOff>
    </xdr:from>
    <xdr:to>
      <xdr:col>0</xdr:col>
      <xdr:colOff>219075</xdr:colOff>
      <xdr:row>41</xdr:row>
      <xdr:rowOff>123825</xdr:rowOff>
    </xdr:to>
    <xdr:pic macro="[1]!DesignIconClicked">
      <xdr:nvPicPr>
        <xdr:cNvPr id="102" name="BExOHLNFTV1P37WTGLP8990AFB6L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125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44</xdr:row>
      <xdr:rowOff>9525</xdr:rowOff>
    </xdr:from>
    <xdr:to>
      <xdr:col>0</xdr:col>
      <xdr:colOff>219075</xdr:colOff>
      <xdr:row>44</xdr:row>
      <xdr:rowOff>133350</xdr:rowOff>
    </xdr:to>
    <xdr:pic macro="[1]!DesignIconClicked">
      <xdr:nvPicPr>
        <xdr:cNvPr id="103" name="BExOKG55L0O09BJ5NIRCEJXOPEAO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848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46</xdr:row>
      <xdr:rowOff>0</xdr:rowOff>
    </xdr:from>
    <xdr:to>
      <xdr:col>0</xdr:col>
      <xdr:colOff>180975</xdr:colOff>
      <xdr:row>46</xdr:row>
      <xdr:rowOff>133350</xdr:rowOff>
    </xdr:to>
    <xdr:pic macro="[1]!DesignIconClicked">
      <xdr:nvPicPr>
        <xdr:cNvPr id="104" name="BEx5P3NP8IO52A2U9OE11Z40XPPZ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1553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46</xdr:row>
      <xdr:rowOff>0</xdr:rowOff>
    </xdr:from>
    <xdr:to>
      <xdr:col>0</xdr:col>
      <xdr:colOff>219075</xdr:colOff>
      <xdr:row>46</xdr:row>
      <xdr:rowOff>123825</xdr:rowOff>
    </xdr:to>
    <xdr:pic macro="[1]!DesignIconClicked">
      <xdr:nvPicPr>
        <xdr:cNvPr id="105" name="BExKU4H02S9FGWM6XJCI85FQGH0N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696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46</xdr:row>
      <xdr:rowOff>0</xdr:rowOff>
    </xdr:from>
    <xdr:to>
      <xdr:col>0</xdr:col>
      <xdr:colOff>219075</xdr:colOff>
      <xdr:row>46</xdr:row>
      <xdr:rowOff>123825</xdr:rowOff>
    </xdr:to>
    <xdr:pic macro="[1]!DesignIconClicked">
      <xdr:nvPicPr>
        <xdr:cNvPr id="106" name="BExKE6P5MN17TWUEVRC2ED0E9O20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991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46</xdr:row>
      <xdr:rowOff>0</xdr:rowOff>
    </xdr:from>
    <xdr:to>
      <xdr:col>0</xdr:col>
      <xdr:colOff>180975</xdr:colOff>
      <xdr:row>46</xdr:row>
      <xdr:rowOff>133350</xdr:rowOff>
    </xdr:to>
    <xdr:pic macro="[1]!DesignIconClicked">
      <xdr:nvPicPr>
        <xdr:cNvPr id="107" name="BExGRKZMPX4PN0P54N2WB1WY38L0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2544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47</xdr:row>
      <xdr:rowOff>0</xdr:rowOff>
    </xdr:from>
    <xdr:to>
      <xdr:col>0</xdr:col>
      <xdr:colOff>219075</xdr:colOff>
      <xdr:row>47</xdr:row>
      <xdr:rowOff>133350</xdr:rowOff>
    </xdr:to>
    <xdr:pic macro="[1]!DesignIconClicked">
      <xdr:nvPicPr>
        <xdr:cNvPr id="108" name="BEx1XNIYM3GXBHFV6CO4AO3LTBLR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2696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48</xdr:row>
      <xdr:rowOff>0</xdr:rowOff>
    </xdr:from>
    <xdr:to>
      <xdr:col>0</xdr:col>
      <xdr:colOff>219075</xdr:colOff>
      <xdr:row>48</xdr:row>
      <xdr:rowOff>133350</xdr:rowOff>
    </xdr:to>
    <xdr:pic macro="[1]!DesignIconClicked">
      <xdr:nvPicPr>
        <xdr:cNvPr id="109" name="BEx7HV3YEWQ6CFX2IW6QX5XQXMX6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32683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48</xdr:row>
      <xdr:rowOff>142875</xdr:rowOff>
    </xdr:from>
    <xdr:to>
      <xdr:col>0</xdr:col>
      <xdr:colOff>180975</xdr:colOff>
      <xdr:row>49</xdr:row>
      <xdr:rowOff>76200</xdr:rowOff>
    </xdr:to>
    <xdr:pic macro="[1]!DesignIconClicked">
      <xdr:nvPicPr>
        <xdr:cNvPr id="110" name="BExY18BN4AZZDL1EOGWGZMZLBL3H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355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49</xdr:row>
      <xdr:rowOff>133350</xdr:rowOff>
    </xdr:from>
    <xdr:to>
      <xdr:col>0</xdr:col>
      <xdr:colOff>219075</xdr:colOff>
      <xdr:row>50</xdr:row>
      <xdr:rowOff>76200</xdr:rowOff>
    </xdr:to>
    <xdr:pic macro="[1]!DesignIconClicked">
      <xdr:nvPicPr>
        <xdr:cNvPr id="111" name="BExQK9W04XCY8H8SI3KLPSEXMVB2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3687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123825</xdr:rowOff>
    </xdr:to>
    <xdr:pic macro="[1]!DesignIconClicked">
      <xdr:nvPicPr>
        <xdr:cNvPr id="112" name="BExB6SVNGM6WE8YUX87V352PDYGR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4554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133350</xdr:rowOff>
    </xdr:to>
    <xdr:pic macro="[1]!DesignIconClicked">
      <xdr:nvPicPr>
        <xdr:cNvPr id="113" name="BExW370KGZ6BSDW4A1E521G1Q2LK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4830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123825</xdr:rowOff>
    </xdr:to>
    <xdr:pic macro="[1]!DesignIconClicked">
      <xdr:nvPicPr>
        <xdr:cNvPr id="114" name="BEx9BSD1L7I96S5Q927ZC9EIFNSO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5125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123825</xdr:rowOff>
    </xdr:to>
    <xdr:pic macro="[1]!DesignIconClicked">
      <xdr:nvPicPr>
        <xdr:cNvPr id="115" name="BEx5I7CV8W2F2PS68GOPTSAO3IKT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5420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6</xdr:row>
      <xdr:rowOff>0</xdr:rowOff>
    </xdr:from>
    <xdr:to>
      <xdr:col>0</xdr:col>
      <xdr:colOff>219075</xdr:colOff>
      <xdr:row>6</xdr:row>
      <xdr:rowOff>123825</xdr:rowOff>
    </xdr:to>
    <xdr:pic macro="[1]!DesignIconClicked">
      <xdr:nvPicPr>
        <xdr:cNvPr id="116" name="BExBE45ZMN82KEPKHA5CE3YVWD17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81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7</xdr:row>
      <xdr:rowOff>133350</xdr:rowOff>
    </xdr:from>
    <xdr:to>
      <xdr:col>0</xdr:col>
      <xdr:colOff>219075</xdr:colOff>
      <xdr:row>8</xdr:row>
      <xdr:rowOff>76200</xdr:rowOff>
    </xdr:to>
    <xdr:pic macro="[1]!DesignIconClicked">
      <xdr:nvPicPr>
        <xdr:cNvPr id="117" name="BExQ88O9J2AF39RDJFCTUN0O46B6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257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10</xdr:row>
      <xdr:rowOff>142875</xdr:rowOff>
    </xdr:from>
    <xdr:to>
      <xdr:col>0</xdr:col>
      <xdr:colOff>219075</xdr:colOff>
      <xdr:row>11</xdr:row>
      <xdr:rowOff>76200</xdr:rowOff>
    </xdr:to>
    <xdr:pic macro="[1]!DesignIconClicked">
      <xdr:nvPicPr>
        <xdr:cNvPr id="118" name="BEx995CXZSJ8K37EOEZIG7ICLR48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95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12</xdr:row>
      <xdr:rowOff>0</xdr:rowOff>
    </xdr:from>
    <xdr:to>
      <xdr:col>0</xdr:col>
      <xdr:colOff>219075</xdr:colOff>
      <xdr:row>12</xdr:row>
      <xdr:rowOff>133350</xdr:rowOff>
    </xdr:to>
    <xdr:pic macro="[1]!DesignIconClicked">
      <xdr:nvPicPr>
        <xdr:cNvPr id="119" name="BEx7AKKIKTPKC85N8O0URR07H325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9813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13</xdr:row>
      <xdr:rowOff>142875</xdr:rowOff>
    </xdr:from>
    <xdr:to>
      <xdr:col>0</xdr:col>
      <xdr:colOff>219075</xdr:colOff>
      <xdr:row>14</xdr:row>
      <xdr:rowOff>76200</xdr:rowOff>
    </xdr:to>
    <xdr:pic macro="[1]!DesignIconClicked">
      <xdr:nvPicPr>
        <xdr:cNvPr id="120" name="BExQ3FQSS86ZDDP3J9Z9YJMN3VFL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267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17</xdr:row>
      <xdr:rowOff>0</xdr:rowOff>
    </xdr:from>
    <xdr:to>
      <xdr:col>0</xdr:col>
      <xdr:colOff>180975</xdr:colOff>
      <xdr:row>17</xdr:row>
      <xdr:rowOff>123825</xdr:rowOff>
    </xdr:to>
    <xdr:pic macro="[1]!DesignIconClicked">
      <xdr:nvPicPr>
        <xdr:cNvPr id="121" name="BExODSOPC5TGKOTNNULMO4QEFUYO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695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17</xdr:row>
      <xdr:rowOff>142875</xdr:rowOff>
    </xdr:from>
    <xdr:to>
      <xdr:col>0</xdr:col>
      <xdr:colOff>219075</xdr:colOff>
      <xdr:row>18</xdr:row>
      <xdr:rowOff>76200</xdr:rowOff>
    </xdr:to>
    <xdr:pic macro="[1]!DesignIconClicked">
      <xdr:nvPicPr>
        <xdr:cNvPr id="122" name="BExZT6JS9U9QQKD9M0GY7FHFI8T2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38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24</xdr:row>
      <xdr:rowOff>0</xdr:rowOff>
    </xdr:from>
    <xdr:to>
      <xdr:col>0</xdr:col>
      <xdr:colOff>180975</xdr:colOff>
      <xdr:row>24</xdr:row>
      <xdr:rowOff>133350</xdr:rowOff>
    </xdr:to>
    <xdr:pic macro="[1]!DesignIconClicked">
      <xdr:nvPicPr>
        <xdr:cNvPr id="123" name="BExXRSM5HXT2Q5SME6Q1V7FFHXX8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695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25</xdr:row>
      <xdr:rowOff>0</xdr:rowOff>
    </xdr:from>
    <xdr:to>
      <xdr:col>0</xdr:col>
      <xdr:colOff>219075</xdr:colOff>
      <xdr:row>25</xdr:row>
      <xdr:rowOff>123825</xdr:rowOff>
    </xdr:to>
    <xdr:pic macro="[1]!DesignIconClicked">
      <xdr:nvPicPr>
        <xdr:cNvPr id="124" name="BExD0YZ6IXEJRVMB7JEZNJBEV771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838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30</xdr:row>
      <xdr:rowOff>0</xdr:rowOff>
    </xdr:from>
    <xdr:to>
      <xdr:col>0</xdr:col>
      <xdr:colOff>219075</xdr:colOff>
      <xdr:row>30</xdr:row>
      <xdr:rowOff>123825</xdr:rowOff>
    </xdr:to>
    <xdr:pic macro="[1]!DesignIconClicked">
      <xdr:nvPicPr>
        <xdr:cNvPr id="125" name="BExZO1HKE3AL6794WCYUYQRU2EJI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419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33</xdr:row>
      <xdr:rowOff>0</xdr:rowOff>
    </xdr:from>
    <xdr:to>
      <xdr:col>0</xdr:col>
      <xdr:colOff>219075</xdr:colOff>
      <xdr:row>33</xdr:row>
      <xdr:rowOff>133350</xdr:rowOff>
    </xdr:to>
    <xdr:pic macro="[1]!DesignIconClicked">
      <xdr:nvPicPr>
        <xdr:cNvPr id="126" name="BExZJWJAI7H94NV8U5ZKMYUCUCVU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124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41</xdr:row>
      <xdr:rowOff>0</xdr:rowOff>
    </xdr:from>
    <xdr:to>
      <xdr:col>0</xdr:col>
      <xdr:colOff>219075</xdr:colOff>
      <xdr:row>41</xdr:row>
      <xdr:rowOff>123825</xdr:rowOff>
    </xdr:to>
    <xdr:pic macro="[1]!DesignIconClicked">
      <xdr:nvPicPr>
        <xdr:cNvPr id="127" name="BExZTQ6MFVGO9DUWO4C6IOHSEQZG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125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44</xdr:row>
      <xdr:rowOff>9525</xdr:rowOff>
    </xdr:from>
    <xdr:to>
      <xdr:col>0</xdr:col>
      <xdr:colOff>219075</xdr:colOff>
      <xdr:row>44</xdr:row>
      <xdr:rowOff>133350</xdr:rowOff>
    </xdr:to>
    <xdr:pic macro="[1]!DesignIconClicked">
      <xdr:nvPicPr>
        <xdr:cNvPr id="128" name="BExUA22YTKPXY15WJL2Q2QS8W6IK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848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46</xdr:row>
      <xdr:rowOff>0</xdr:rowOff>
    </xdr:from>
    <xdr:to>
      <xdr:col>0</xdr:col>
      <xdr:colOff>180975</xdr:colOff>
      <xdr:row>46</xdr:row>
      <xdr:rowOff>133350</xdr:rowOff>
    </xdr:to>
    <xdr:pic macro="[1]!DesignIconClicked">
      <xdr:nvPicPr>
        <xdr:cNvPr id="129" name="BExZQ5LZ1IM9XPC3SC0NFATRFJRH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1553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46</xdr:row>
      <xdr:rowOff>0</xdr:rowOff>
    </xdr:from>
    <xdr:to>
      <xdr:col>0</xdr:col>
      <xdr:colOff>219075</xdr:colOff>
      <xdr:row>46</xdr:row>
      <xdr:rowOff>123825</xdr:rowOff>
    </xdr:to>
    <xdr:pic macro="[1]!DesignIconClicked">
      <xdr:nvPicPr>
        <xdr:cNvPr id="130" name="BExW46ODC3QD23W312U9A72IPXOJ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696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46</xdr:row>
      <xdr:rowOff>0</xdr:rowOff>
    </xdr:from>
    <xdr:to>
      <xdr:col>0</xdr:col>
      <xdr:colOff>219075</xdr:colOff>
      <xdr:row>46</xdr:row>
      <xdr:rowOff>123825</xdr:rowOff>
    </xdr:to>
    <xdr:pic macro="[1]!DesignIconClicked">
      <xdr:nvPicPr>
        <xdr:cNvPr id="131" name="BExQIOCEM0XBCZR665SQTJM9QFA7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991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46</xdr:row>
      <xdr:rowOff>0</xdr:rowOff>
    </xdr:from>
    <xdr:to>
      <xdr:col>0</xdr:col>
      <xdr:colOff>180975</xdr:colOff>
      <xdr:row>46</xdr:row>
      <xdr:rowOff>133350</xdr:rowOff>
    </xdr:to>
    <xdr:pic macro="[1]!DesignIconClicked">
      <xdr:nvPicPr>
        <xdr:cNvPr id="132" name="BExZKXP3B2MW0MVB0FCOZK7M7Z9V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2544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47</xdr:row>
      <xdr:rowOff>0</xdr:rowOff>
    </xdr:from>
    <xdr:to>
      <xdr:col>0</xdr:col>
      <xdr:colOff>219075</xdr:colOff>
      <xdr:row>47</xdr:row>
      <xdr:rowOff>133350</xdr:rowOff>
    </xdr:to>
    <xdr:pic macro="[1]!DesignIconClicked">
      <xdr:nvPicPr>
        <xdr:cNvPr id="133" name="BExIU3ZGK0OLI5BUV80BFQ8XHWO0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2696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48</xdr:row>
      <xdr:rowOff>0</xdr:rowOff>
    </xdr:from>
    <xdr:to>
      <xdr:col>0</xdr:col>
      <xdr:colOff>219075</xdr:colOff>
      <xdr:row>48</xdr:row>
      <xdr:rowOff>133350</xdr:rowOff>
    </xdr:to>
    <xdr:pic macro="[1]!DesignIconClicked">
      <xdr:nvPicPr>
        <xdr:cNvPr id="134" name="BExBDVH1O0OGUNI06UAU6U6ZDQ5X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32683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48</xdr:row>
      <xdr:rowOff>142875</xdr:rowOff>
    </xdr:from>
    <xdr:to>
      <xdr:col>0</xdr:col>
      <xdr:colOff>180975</xdr:colOff>
      <xdr:row>49</xdr:row>
      <xdr:rowOff>76200</xdr:rowOff>
    </xdr:to>
    <xdr:pic macro="[1]!DesignIconClicked">
      <xdr:nvPicPr>
        <xdr:cNvPr id="135" name="BExGY9SP7IPZHAVP5GM57L71AZU2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355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49</xdr:row>
      <xdr:rowOff>133350</xdr:rowOff>
    </xdr:from>
    <xdr:to>
      <xdr:col>0</xdr:col>
      <xdr:colOff>219075</xdr:colOff>
      <xdr:row>50</xdr:row>
      <xdr:rowOff>76200</xdr:rowOff>
    </xdr:to>
    <xdr:pic macro="[1]!DesignIconClicked">
      <xdr:nvPicPr>
        <xdr:cNvPr id="136" name="BEx3OIN5J8ALPSHHMG2LQUJV9RU5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3687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123825</xdr:rowOff>
    </xdr:to>
    <xdr:pic macro="[1]!DesignIconClicked">
      <xdr:nvPicPr>
        <xdr:cNvPr id="137" name="BExZY0Z1MNBF4HIZ4ZPSSNTSD644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4554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133350</xdr:rowOff>
    </xdr:to>
    <xdr:pic macro="[1]!DesignIconClicked">
      <xdr:nvPicPr>
        <xdr:cNvPr id="138" name="BExXP3NSMAQLEA65NBYB4D8NUC9O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4830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123825</xdr:rowOff>
    </xdr:to>
    <xdr:pic macro="[1]!DesignIconClicked">
      <xdr:nvPicPr>
        <xdr:cNvPr id="139" name="BExH1ZWU1XWQ2HPJPAFROU2JP4Y6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5125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123825</xdr:rowOff>
    </xdr:to>
    <xdr:pic macro="[1]!DesignIconClicked">
      <xdr:nvPicPr>
        <xdr:cNvPr id="140" name="BExQB548CZ780ZMH37UY97DVAITG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5420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9</xdr:row>
      <xdr:rowOff>0</xdr:rowOff>
    </xdr:from>
    <xdr:to>
      <xdr:col>0</xdr:col>
      <xdr:colOff>219075</xdr:colOff>
      <xdr:row>9</xdr:row>
      <xdr:rowOff>133350</xdr:rowOff>
    </xdr:to>
    <xdr:pic macro="[1]!DesignIconClicked">
      <xdr:nvPicPr>
        <xdr:cNvPr id="141" name="BExQK3LEMUNLAG4L3BS68BMDL4QB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409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13</xdr:row>
      <xdr:rowOff>0</xdr:rowOff>
    </xdr:from>
    <xdr:to>
      <xdr:col>0</xdr:col>
      <xdr:colOff>219075</xdr:colOff>
      <xdr:row>13</xdr:row>
      <xdr:rowOff>123825</xdr:rowOff>
    </xdr:to>
    <xdr:pic macro="[1]!DesignIconClicked">
      <xdr:nvPicPr>
        <xdr:cNvPr id="142" name="BExD8TQTI6KHA15E0AZZXF8AU230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124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16</xdr:row>
      <xdr:rowOff>0</xdr:rowOff>
    </xdr:from>
    <xdr:to>
      <xdr:col>0</xdr:col>
      <xdr:colOff>219075</xdr:colOff>
      <xdr:row>16</xdr:row>
      <xdr:rowOff>133350</xdr:rowOff>
    </xdr:to>
    <xdr:pic macro="[1]!DesignIconClicked">
      <xdr:nvPicPr>
        <xdr:cNvPr id="143" name="BExDB4RE4ZNYYB1LMFZWZMGNPIGG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552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19</xdr:row>
      <xdr:rowOff>9525</xdr:rowOff>
    </xdr:from>
    <xdr:to>
      <xdr:col>0</xdr:col>
      <xdr:colOff>219075</xdr:colOff>
      <xdr:row>19</xdr:row>
      <xdr:rowOff>133350</xdr:rowOff>
    </xdr:to>
    <xdr:pic macro="[1]!DesignIconClicked">
      <xdr:nvPicPr>
        <xdr:cNvPr id="144" name="BExEY3RNI0MWD84LYZYNK1BMICBQ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990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21</xdr:row>
      <xdr:rowOff>142875</xdr:rowOff>
    </xdr:from>
    <xdr:to>
      <xdr:col>0</xdr:col>
      <xdr:colOff>219075</xdr:colOff>
      <xdr:row>22</xdr:row>
      <xdr:rowOff>76200</xdr:rowOff>
    </xdr:to>
    <xdr:pic macro="[1]!DesignIconClicked">
      <xdr:nvPicPr>
        <xdr:cNvPr id="145" name="BExGYOXOS3NTFZ1XJ5ZYMTE6JLBB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410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24</xdr:row>
      <xdr:rowOff>0</xdr:rowOff>
    </xdr:from>
    <xdr:to>
      <xdr:col>0</xdr:col>
      <xdr:colOff>219075</xdr:colOff>
      <xdr:row>24</xdr:row>
      <xdr:rowOff>133350</xdr:rowOff>
    </xdr:to>
    <xdr:pic macro="[1]!DesignIconClicked">
      <xdr:nvPicPr>
        <xdr:cNvPr id="146" name="BExH3A2FLK6VLTQOUOJ2RQYM71AR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695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25</xdr:row>
      <xdr:rowOff>142875</xdr:rowOff>
    </xdr:from>
    <xdr:to>
      <xdr:col>0</xdr:col>
      <xdr:colOff>219075</xdr:colOff>
      <xdr:row>26</xdr:row>
      <xdr:rowOff>76200</xdr:rowOff>
    </xdr:to>
    <xdr:pic macro="[1]!DesignIconClicked">
      <xdr:nvPicPr>
        <xdr:cNvPr id="147" name="BEx1KJNDQ3YY18A1Z8Q5X5X4QDVH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981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28</xdr:row>
      <xdr:rowOff>0</xdr:rowOff>
    </xdr:from>
    <xdr:to>
      <xdr:col>0</xdr:col>
      <xdr:colOff>180975</xdr:colOff>
      <xdr:row>28</xdr:row>
      <xdr:rowOff>123825</xdr:rowOff>
    </xdr:to>
    <xdr:pic macro="[1]!DesignIconClicked">
      <xdr:nvPicPr>
        <xdr:cNvPr id="148" name="BExSGJT576IRWQ5045GH0LEDU9GK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410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28</xdr:row>
      <xdr:rowOff>0</xdr:rowOff>
    </xdr:from>
    <xdr:to>
      <xdr:col>0</xdr:col>
      <xdr:colOff>219075</xdr:colOff>
      <xdr:row>28</xdr:row>
      <xdr:rowOff>123825</xdr:rowOff>
    </xdr:to>
    <xdr:pic macro="[1]!DesignIconClicked">
      <xdr:nvPicPr>
        <xdr:cNvPr id="149" name="BExS5SWBUO16NB8P749JWTVCXENY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5553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30</xdr:row>
      <xdr:rowOff>0</xdr:rowOff>
    </xdr:from>
    <xdr:to>
      <xdr:col>0</xdr:col>
      <xdr:colOff>180975</xdr:colOff>
      <xdr:row>30</xdr:row>
      <xdr:rowOff>133350</xdr:rowOff>
    </xdr:to>
    <xdr:pic macro="[1]!DesignIconClicked">
      <xdr:nvPicPr>
        <xdr:cNvPr id="150" name="BExKJ50O8FPZ0QZCX5M57NX478S8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4103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30</xdr:row>
      <xdr:rowOff>0</xdr:rowOff>
    </xdr:from>
    <xdr:to>
      <xdr:col>0</xdr:col>
      <xdr:colOff>219075</xdr:colOff>
      <xdr:row>30</xdr:row>
      <xdr:rowOff>123825</xdr:rowOff>
    </xdr:to>
    <xdr:pic macro="[1]!DesignIconClicked">
      <xdr:nvPicPr>
        <xdr:cNvPr id="151" name="BExTWYCOHAAXZA3AC8J8X3PJ28TD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6553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38</xdr:row>
      <xdr:rowOff>0</xdr:rowOff>
    </xdr:from>
    <xdr:to>
      <xdr:col>0</xdr:col>
      <xdr:colOff>219075</xdr:colOff>
      <xdr:row>38</xdr:row>
      <xdr:rowOff>133350</xdr:rowOff>
    </xdr:to>
    <xdr:pic macro="[1]!DesignIconClicked">
      <xdr:nvPicPr>
        <xdr:cNvPr id="152" name="BExF3OF2I6NZT8BYE3W3BXFSUV1K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115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40</xdr:row>
      <xdr:rowOff>0</xdr:rowOff>
    </xdr:from>
    <xdr:to>
      <xdr:col>0</xdr:col>
      <xdr:colOff>219075</xdr:colOff>
      <xdr:row>40</xdr:row>
      <xdr:rowOff>133350</xdr:rowOff>
    </xdr:to>
    <xdr:pic macro="[1]!DesignIconClicked">
      <xdr:nvPicPr>
        <xdr:cNvPr id="153" name="BExRYHRD8XULF9LTAAJ119ZI4UD4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8393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46</xdr:row>
      <xdr:rowOff>0</xdr:rowOff>
    </xdr:from>
    <xdr:to>
      <xdr:col>0</xdr:col>
      <xdr:colOff>219075</xdr:colOff>
      <xdr:row>46</xdr:row>
      <xdr:rowOff>123825</xdr:rowOff>
    </xdr:to>
    <xdr:pic macro="[1]!DesignIconClicked">
      <xdr:nvPicPr>
        <xdr:cNvPr id="154" name="BExZOCFC8MLAF7SHYUHJX9D7PXHI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991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47</xdr:row>
      <xdr:rowOff>0</xdr:rowOff>
    </xdr:from>
    <xdr:to>
      <xdr:col>0</xdr:col>
      <xdr:colOff>219075</xdr:colOff>
      <xdr:row>47</xdr:row>
      <xdr:rowOff>133350</xdr:rowOff>
    </xdr:to>
    <xdr:pic macro="[1]!DesignIconClicked">
      <xdr:nvPicPr>
        <xdr:cNvPr id="155" name="BEx3OCNCC1RECODVC8SN34D4QWRF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2696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49</xdr:row>
      <xdr:rowOff>133350</xdr:rowOff>
    </xdr:from>
    <xdr:to>
      <xdr:col>0</xdr:col>
      <xdr:colOff>180975</xdr:colOff>
      <xdr:row>50</xdr:row>
      <xdr:rowOff>76200</xdr:rowOff>
    </xdr:to>
    <xdr:pic macro="[1]!DesignIconClicked">
      <xdr:nvPicPr>
        <xdr:cNvPr id="156" name="BExGUBAHYAI43LJ3JA0T2520QK3H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3687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50</xdr:row>
      <xdr:rowOff>0</xdr:rowOff>
    </xdr:from>
    <xdr:to>
      <xdr:col>0</xdr:col>
      <xdr:colOff>219075</xdr:colOff>
      <xdr:row>50</xdr:row>
      <xdr:rowOff>133350</xdr:rowOff>
    </xdr:to>
    <xdr:pic macro="[1]!DesignIconClicked">
      <xdr:nvPicPr>
        <xdr:cNvPr id="157" name="BExO5AJHXGL3BADLDKB5CJMAZQ1F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3839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50</xdr:row>
      <xdr:rowOff>142875</xdr:rowOff>
    </xdr:from>
    <xdr:to>
      <xdr:col>0</xdr:col>
      <xdr:colOff>219075</xdr:colOff>
      <xdr:row>51</xdr:row>
      <xdr:rowOff>76200</xdr:rowOff>
    </xdr:to>
    <xdr:pic macro="[1]!DesignIconClicked">
      <xdr:nvPicPr>
        <xdr:cNvPr id="158" name="BExS7PDJE3SYMIDFOAWNCLY2YMG1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4125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53</xdr:row>
      <xdr:rowOff>0</xdr:rowOff>
    </xdr:from>
    <xdr:to>
      <xdr:col>0</xdr:col>
      <xdr:colOff>180975</xdr:colOff>
      <xdr:row>53</xdr:row>
      <xdr:rowOff>123825</xdr:rowOff>
    </xdr:to>
    <xdr:pic macro="[1]!DesignIconClicked">
      <xdr:nvPicPr>
        <xdr:cNvPr id="159" name="BExW4C83L2EJWYB7FEEL8LACM3TH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4554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123825</xdr:rowOff>
    </xdr:to>
    <xdr:pic macro="[1]!DesignIconClicked">
      <xdr:nvPicPr>
        <xdr:cNvPr id="160" name="BExXRQ7UK81JFSYFD70EEBQU37SE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4697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123825</xdr:rowOff>
    </xdr:to>
    <xdr:pic macro="[1]!DesignIconClicked">
      <xdr:nvPicPr>
        <xdr:cNvPr id="161" name="BExXY7TY1Q88A4JD0NFP4FQBWZVC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5125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53</xdr:row>
      <xdr:rowOff>0</xdr:rowOff>
    </xdr:from>
    <xdr:to>
      <xdr:col>0</xdr:col>
      <xdr:colOff>180975</xdr:colOff>
      <xdr:row>53</xdr:row>
      <xdr:rowOff>123825</xdr:rowOff>
    </xdr:to>
    <xdr:pic macro="[1]!DesignIconClicked">
      <xdr:nvPicPr>
        <xdr:cNvPr id="162" name="BEx3HLAH120YYD4VGKTZH54NSO73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5420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133350</xdr:rowOff>
    </xdr:to>
    <xdr:pic macro="[1]!DesignIconClicked">
      <xdr:nvPicPr>
        <xdr:cNvPr id="163" name="BExZZZPERWVP6DYFYX3WM9PPXZSO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55543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123825</xdr:rowOff>
    </xdr:to>
    <xdr:pic macro="[1]!DesignIconClicked">
      <xdr:nvPicPr>
        <xdr:cNvPr id="164" name="BEx1VR72KPGMS3A5YFMTTJIP0FRC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6840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133350</xdr:rowOff>
    </xdr:to>
    <xdr:pic macro="[1]!DesignIconClicked">
      <xdr:nvPicPr>
        <xdr:cNvPr id="165" name="BExON2JVTUQBYB0O29ONGAOUWHU1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7116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123825</xdr:rowOff>
    </xdr:to>
    <xdr:pic macro="[1]!DesignIconClicked">
      <xdr:nvPicPr>
        <xdr:cNvPr id="166" name="BExKJ5X0FQ8K8S6Q62ET8X7SB0QS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7411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55</xdr:row>
      <xdr:rowOff>9525</xdr:rowOff>
    </xdr:from>
    <xdr:to>
      <xdr:col>0</xdr:col>
      <xdr:colOff>219075</xdr:colOff>
      <xdr:row>55</xdr:row>
      <xdr:rowOff>133350</xdr:rowOff>
    </xdr:to>
    <xdr:pic macro="[1]!DesignIconClicked">
      <xdr:nvPicPr>
        <xdr:cNvPr id="167" name="BEx7BZYVD5C5875UWP3QM23R4VQ1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7706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9</xdr:row>
      <xdr:rowOff>0</xdr:rowOff>
    </xdr:from>
    <xdr:to>
      <xdr:col>0</xdr:col>
      <xdr:colOff>219075</xdr:colOff>
      <xdr:row>9</xdr:row>
      <xdr:rowOff>133350</xdr:rowOff>
    </xdr:to>
    <xdr:pic macro="[1]!DesignIconClicked">
      <xdr:nvPicPr>
        <xdr:cNvPr id="168" name="BExCY99X38EFH3QK55OD13TKYA7A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409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13</xdr:row>
      <xdr:rowOff>0</xdr:rowOff>
    </xdr:from>
    <xdr:to>
      <xdr:col>0</xdr:col>
      <xdr:colOff>219075</xdr:colOff>
      <xdr:row>13</xdr:row>
      <xdr:rowOff>123825</xdr:rowOff>
    </xdr:to>
    <xdr:pic macro="[1]!DesignIconClicked">
      <xdr:nvPicPr>
        <xdr:cNvPr id="169" name="BExO95WIW0QA3BM5KVECM5QDFY85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124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16</xdr:row>
      <xdr:rowOff>0</xdr:rowOff>
    </xdr:from>
    <xdr:to>
      <xdr:col>0</xdr:col>
      <xdr:colOff>219075</xdr:colOff>
      <xdr:row>16</xdr:row>
      <xdr:rowOff>133350</xdr:rowOff>
    </xdr:to>
    <xdr:pic macro="[1]!DesignIconClicked">
      <xdr:nvPicPr>
        <xdr:cNvPr id="170" name="BExEV8DE4LO6K0N08BDGOK8XRWZ9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552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19</xdr:row>
      <xdr:rowOff>9525</xdr:rowOff>
    </xdr:from>
    <xdr:to>
      <xdr:col>0</xdr:col>
      <xdr:colOff>219075</xdr:colOff>
      <xdr:row>19</xdr:row>
      <xdr:rowOff>133350</xdr:rowOff>
    </xdr:to>
    <xdr:pic macro="[1]!DesignIconClicked">
      <xdr:nvPicPr>
        <xdr:cNvPr id="171" name="BEx5D3HMTPEDR2LJLCB0764D4EO8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990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21</xdr:row>
      <xdr:rowOff>142875</xdr:rowOff>
    </xdr:from>
    <xdr:to>
      <xdr:col>0</xdr:col>
      <xdr:colOff>219075</xdr:colOff>
      <xdr:row>22</xdr:row>
      <xdr:rowOff>76200</xdr:rowOff>
    </xdr:to>
    <xdr:pic macro="[1]!DesignIconClicked">
      <xdr:nvPicPr>
        <xdr:cNvPr id="172" name="BExTZVP7GNVEAKRO8GVXP9JUZBRQ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410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24</xdr:row>
      <xdr:rowOff>0</xdr:rowOff>
    </xdr:from>
    <xdr:to>
      <xdr:col>0</xdr:col>
      <xdr:colOff>219075</xdr:colOff>
      <xdr:row>24</xdr:row>
      <xdr:rowOff>133350</xdr:rowOff>
    </xdr:to>
    <xdr:pic macro="[1]!DesignIconClicked">
      <xdr:nvPicPr>
        <xdr:cNvPr id="173" name="BExF1Y8AQNW5MO95LOPPILAGDNHT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695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25</xdr:row>
      <xdr:rowOff>142875</xdr:rowOff>
    </xdr:from>
    <xdr:to>
      <xdr:col>0</xdr:col>
      <xdr:colOff>219075</xdr:colOff>
      <xdr:row>26</xdr:row>
      <xdr:rowOff>76200</xdr:rowOff>
    </xdr:to>
    <xdr:pic macro="[1]!DesignIconClicked">
      <xdr:nvPicPr>
        <xdr:cNvPr id="174" name="BExH0BOA28I9ZKPNXUWZXA2PZAD8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981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28</xdr:row>
      <xdr:rowOff>0</xdr:rowOff>
    </xdr:from>
    <xdr:to>
      <xdr:col>0</xdr:col>
      <xdr:colOff>180975</xdr:colOff>
      <xdr:row>28</xdr:row>
      <xdr:rowOff>123825</xdr:rowOff>
    </xdr:to>
    <xdr:pic macro="[1]!DesignIconClicked">
      <xdr:nvPicPr>
        <xdr:cNvPr id="175" name="BExB6Q6J9V80RUK3PEOI664L3BAU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410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28</xdr:row>
      <xdr:rowOff>0</xdr:rowOff>
    </xdr:from>
    <xdr:to>
      <xdr:col>0</xdr:col>
      <xdr:colOff>219075</xdr:colOff>
      <xdr:row>28</xdr:row>
      <xdr:rowOff>123825</xdr:rowOff>
    </xdr:to>
    <xdr:pic macro="[1]!DesignIconClicked">
      <xdr:nvPicPr>
        <xdr:cNvPr id="176" name="BExF1ZKSFHU02FRHFQX2S99HTH2Y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5553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30</xdr:row>
      <xdr:rowOff>0</xdr:rowOff>
    </xdr:from>
    <xdr:to>
      <xdr:col>0</xdr:col>
      <xdr:colOff>180975</xdr:colOff>
      <xdr:row>30</xdr:row>
      <xdr:rowOff>133350</xdr:rowOff>
    </xdr:to>
    <xdr:pic macro="[1]!DesignIconClicked">
      <xdr:nvPicPr>
        <xdr:cNvPr id="177" name="BExXWWMNLGEMEICSA7OX6FXDZGOZ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4103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30</xdr:row>
      <xdr:rowOff>0</xdr:rowOff>
    </xdr:from>
    <xdr:to>
      <xdr:col>0</xdr:col>
      <xdr:colOff>219075</xdr:colOff>
      <xdr:row>30</xdr:row>
      <xdr:rowOff>123825</xdr:rowOff>
    </xdr:to>
    <xdr:pic macro="[1]!DesignIconClicked">
      <xdr:nvPicPr>
        <xdr:cNvPr id="178" name="BExW5CMXFW3FXW2O6UNC0ZZS2I9D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6553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38</xdr:row>
      <xdr:rowOff>0</xdr:rowOff>
    </xdr:from>
    <xdr:to>
      <xdr:col>0</xdr:col>
      <xdr:colOff>219075</xdr:colOff>
      <xdr:row>38</xdr:row>
      <xdr:rowOff>133350</xdr:rowOff>
    </xdr:to>
    <xdr:pic macro="[1]!DesignIconClicked">
      <xdr:nvPicPr>
        <xdr:cNvPr id="179" name="BExTTIVI8SK9RUFEDT8PAYMBY81H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115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40</xdr:row>
      <xdr:rowOff>0</xdr:rowOff>
    </xdr:from>
    <xdr:to>
      <xdr:col>0</xdr:col>
      <xdr:colOff>219075</xdr:colOff>
      <xdr:row>40</xdr:row>
      <xdr:rowOff>133350</xdr:rowOff>
    </xdr:to>
    <xdr:pic macro="[1]!DesignIconClicked">
      <xdr:nvPicPr>
        <xdr:cNvPr id="180" name="BExQBJY879RU2X68ZOHRHREVRJ4Y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8393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46</xdr:row>
      <xdr:rowOff>0</xdr:rowOff>
    </xdr:from>
    <xdr:to>
      <xdr:col>0</xdr:col>
      <xdr:colOff>219075</xdr:colOff>
      <xdr:row>46</xdr:row>
      <xdr:rowOff>123825</xdr:rowOff>
    </xdr:to>
    <xdr:pic macro="[1]!DesignIconClicked">
      <xdr:nvPicPr>
        <xdr:cNvPr id="181" name="BExO8P4AAA0CS9LBJA411OL36WDR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991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47</xdr:row>
      <xdr:rowOff>0</xdr:rowOff>
    </xdr:from>
    <xdr:to>
      <xdr:col>0</xdr:col>
      <xdr:colOff>219075</xdr:colOff>
      <xdr:row>47</xdr:row>
      <xdr:rowOff>133350</xdr:rowOff>
    </xdr:to>
    <xdr:pic macro="[1]!DesignIconClicked">
      <xdr:nvPicPr>
        <xdr:cNvPr id="182" name="BExS3STIRASM44LLVB1L30XG02FT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2696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49</xdr:row>
      <xdr:rowOff>133350</xdr:rowOff>
    </xdr:from>
    <xdr:to>
      <xdr:col>0</xdr:col>
      <xdr:colOff>180975</xdr:colOff>
      <xdr:row>50</xdr:row>
      <xdr:rowOff>76200</xdr:rowOff>
    </xdr:to>
    <xdr:pic macro="[1]!DesignIconClicked">
      <xdr:nvPicPr>
        <xdr:cNvPr id="183" name="BExKDUERP4DUWO1DXP1XF5N60LUH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3687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50</xdr:row>
      <xdr:rowOff>0</xdr:rowOff>
    </xdr:from>
    <xdr:to>
      <xdr:col>0</xdr:col>
      <xdr:colOff>219075</xdr:colOff>
      <xdr:row>50</xdr:row>
      <xdr:rowOff>133350</xdr:rowOff>
    </xdr:to>
    <xdr:pic macro="[1]!DesignIconClicked">
      <xdr:nvPicPr>
        <xdr:cNvPr id="184" name="BExUETCZQWFJR12NQBUJB8JGKE65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38398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50</xdr:row>
      <xdr:rowOff>142875</xdr:rowOff>
    </xdr:from>
    <xdr:to>
      <xdr:col>0</xdr:col>
      <xdr:colOff>219075</xdr:colOff>
      <xdr:row>51</xdr:row>
      <xdr:rowOff>76200</xdr:rowOff>
    </xdr:to>
    <xdr:pic macro="[1]!DesignIconClicked">
      <xdr:nvPicPr>
        <xdr:cNvPr id="185" name="BExCSM2ULQW358KCBR13E3PD4DUE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41255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53</xdr:row>
      <xdr:rowOff>0</xdr:rowOff>
    </xdr:from>
    <xdr:to>
      <xdr:col>0</xdr:col>
      <xdr:colOff>180975</xdr:colOff>
      <xdr:row>53</xdr:row>
      <xdr:rowOff>123825</xdr:rowOff>
    </xdr:to>
    <xdr:pic macro="[1]!DesignIconClicked">
      <xdr:nvPicPr>
        <xdr:cNvPr id="186" name="BExKDYB0N0MWSJ072V2MUBFYKTL5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4554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123825</xdr:rowOff>
    </xdr:to>
    <xdr:pic macro="[1]!DesignIconClicked">
      <xdr:nvPicPr>
        <xdr:cNvPr id="187" name="BExW0UCK42JTPE43RU1X9C1V9N2S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4697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123825</xdr:rowOff>
    </xdr:to>
    <xdr:pic macro="[1]!DesignIconClicked">
      <xdr:nvPicPr>
        <xdr:cNvPr id="188" name="BExQ9TBDSU7ZOCDIWN3L08C8XEMO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5125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53</xdr:row>
      <xdr:rowOff>0</xdr:rowOff>
    </xdr:from>
    <xdr:to>
      <xdr:col>0</xdr:col>
      <xdr:colOff>180975</xdr:colOff>
      <xdr:row>53</xdr:row>
      <xdr:rowOff>123825</xdr:rowOff>
    </xdr:to>
    <xdr:pic macro="[1]!DesignIconClicked">
      <xdr:nvPicPr>
        <xdr:cNvPr id="189" name="BExINQPQFJLCBF179ICMERUL1Y6L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5420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133350</xdr:rowOff>
    </xdr:to>
    <xdr:pic macro="[1]!DesignIconClicked">
      <xdr:nvPicPr>
        <xdr:cNvPr id="190" name="BExVRLJ8VT53NKAGRZ48N08GE4XY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55543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123825</xdr:rowOff>
    </xdr:to>
    <xdr:pic macro="[1]!DesignIconClicked">
      <xdr:nvPicPr>
        <xdr:cNvPr id="191" name="BEx5P9SYXVIPKM8SCREYYCJXI0HU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68402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133350</xdr:rowOff>
    </xdr:to>
    <xdr:pic macro="[1]!DesignIconClicked">
      <xdr:nvPicPr>
        <xdr:cNvPr id="192" name="BExW2PHGCIR8YME59HYXXS29FJBL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711642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219075</xdr:colOff>
      <xdr:row>53</xdr:row>
      <xdr:rowOff>123825</xdr:rowOff>
    </xdr:to>
    <xdr:pic macro="[1]!DesignIconClicked">
      <xdr:nvPicPr>
        <xdr:cNvPr id="193" name="BExKSTQ03JEHQAS3K23W2XUXEP9L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74117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55</xdr:row>
      <xdr:rowOff>9525</xdr:rowOff>
    </xdr:from>
    <xdr:to>
      <xdr:col>0</xdr:col>
      <xdr:colOff>219075</xdr:colOff>
      <xdr:row>55</xdr:row>
      <xdr:rowOff>133350</xdr:rowOff>
    </xdr:to>
    <xdr:pic macro="[1]!DesignIconClicked">
      <xdr:nvPicPr>
        <xdr:cNvPr id="194" name="BExD7OJBED5SPG1TJPQAODCC1CDT" descr="Expanded.gif" hidden="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77069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os%20de%20programa/Archivos%20comunes/SAP%20Shared/BW/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59"/>
  <sheetViews>
    <sheetView showGridLines="0" workbookViewId="0">
      <selection activeCell="F16" sqref="F16"/>
    </sheetView>
  </sheetViews>
  <sheetFormatPr baseColWidth="10" defaultRowHeight="15" x14ac:dyDescent="0.25"/>
  <cols>
    <col min="1" max="1" width="14.42578125" bestFit="1" customWidth="1"/>
    <col min="2" max="2" width="70.28515625" bestFit="1" customWidth="1"/>
    <col min="3" max="3" width="18.5703125" style="2" bestFit="1" customWidth="1"/>
  </cols>
  <sheetData>
    <row r="1" spans="1:3" ht="18" x14ac:dyDescent="0.25">
      <c r="A1" s="49" t="s">
        <v>119</v>
      </c>
      <c r="B1" s="49"/>
      <c r="C1" s="49"/>
    </row>
    <row r="2" spans="1:3" ht="18" x14ac:dyDescent="0.25">
      <c r="A2" s="50" t="s">
        <v>125</v>
      </c>
      <c r="B2" s="50"/>
      <c r="C2" s="50"/>
    </row>
    <row r="3" spans="1:3" ht="15.75" x14ac:dyDescent="0.25">
      <c r="A3" s="51" t="s">
        <v>126</v>
      </c>
      <c r="B3" s="51"/>
      <c r="C3" s="51"/>
    </row>
    <row r="4" spans="1:3" ht="15.75" thickBot="1" x14ac:dyDescent="0.3"/>
    <row r="5" spans="1:3" ht="30.75" thickBot="1" x14ac:dyDescent="0.3">
      <c r="A5" s="8" t="s">
        <v>120</v>
      </c>
      <c r="B5" s="9" t="s">
        <v>121</v>
      </c>
      <c r="C5" s="10" t="s">
        <v>122</v>
      </c>
    </row>
    <row r="6" spans="1:3" x14ac:dyDescent="0.25">
      <c r="A6" s="5"/>
      <c r="B6" s="6"/>
      <c r="C6" s="7"/>
    </row>
    <row r="7" spans="1:3" x14ac:dyDescent="0.25">
      <c r="A7" s="31" t="s">
        <v>0</v>
      </c>
      <c r="B7" s="32" t="s">
        <v>1</v>
      </c>
      <c r="C7" s="33">
        <f>SUM(C8+C13+C18+C21+C25+C29)</f>
        <v>3477950</v>
      </c>
    </row>
    <row r="8" spans="1:3" x14ac:dyDescent="0.25">
      <c r="A8" s="34" t="s">
        <v>2</v>
      </c>
      <c r="B8" s="35" t="s">
        <v>3</v>
      </c>
      <c r="C8" s="36">
        <f>SUM(C9:C12)</f>
        <v>1382585</v>
      </c>
    </row>
    <row r="9" spans="1:3" x14ac:dyDescent="0.25">
      <c r="A9" s="37" t="s">
        <v>4</v>
      </c>
      <c r="B9" s="38" t="s">
        <v>5</v>
      </c>
      <c r="C9" s="39">
        <v>1060045</v>
      </c>
    </row>
    <row r="10" spans="1:3" x14ac:dyDescent="0.25">
      <c r="A10" s="37" t="s">
        <v>6</v>
      </c>
      <c r="B10" s="38" t="s">
        <v>7</v>
      </c>
      <c r="C10" s="39">
        <v>88050</v>
      </c>
    </row>
    <row r="11" spans="1:3" x14ac:dyDescent="0.25">
      <c r="A11" s="37" t="s">
        <v>8</v>
      </c>
      <c r="B11" s="38" t="s">
        <v>9</v>
      </c>
      <c r="C11" s="39">
        <v>21025</v>
      </c>
    </row>
    <row r="12" spans="1:3" x14ac:dyDescent="0.25">
      <c r="A12" s="37" t="s">
        <v>10</v>
      </c>
      <c r="B12" s="38" t="s">
        <v>11</v>
      </c>
      <c r="C12" s="39">
        <v>213465</v>
      </c>
    </row>
    <row r="13" spans="1:3" x14ac:dyDescent="0.25">
      <c r="A13" s="34" t="s">
        <v>12</v>
      </c>
      <c r="B13" s="35" t="s">
        <v>13</v>
      </c>
      <c r="C13" s="36">
        <f>SUM(C14:C17)</f>
        <v>1502240</v>
      </c>
    </row>
    <row r="14" spans="1:3" x14ac:dyDescent="0.25">
      <c r="A14" s="37" t="s">
        <v>14</v>
      </c>
      <c r="B14" s="38" t="s">
        <v>5</v>
      </c>
      <c r="C14" s="39">
        <v>1137150</v>
      </c>
    </row>
    <row r="15" spans="1:3" x14ac:dyDescent="0.25">
      <c r="A15" s="37" t="s">
        <v>15</v>
      </c>
      <c r="B15" s="38" t="s">
        <v>7</v>
      </c>
      <c r="C15" s="39">
        <v>98935</v>
      </c>
    </row>
    <row r="16" spans="1:3" x14ac:dyDescent="0.25">
      <c r="A16" s="37" t="s">
        <v>16</v>
      </c>
      <c r="B16" s="38" t="s">
        <v>9</v>
      </c>
      <c r="C16" s="39">
        <v>36045</v>
      </c>
    </row>
    <row r="17" spans="1:3" x14ac:dyDescent="0.25">
      <c r="A17" s="37" t="s">
        <v>17</v>
      </c>
      <c r="B17" s="38" t="s">
        <v>11</v>
      </c>
      <c r="C17" s="39">
        <v>230110</v>
      </c>
    </row>
    <row r="18" spans="1:3" x14ac:dyDescent="0.25">
      <c r="A18" s="34" t="s">
        <v>18</v>
      </c>
      <c r="B18" s="35" t="s">
        <v>19</v>
      </c>
      <c r="C18" s="36">
        <f>SUM(C19:C20)</f>
        <v>165960</v>
      </c>
    </row>
    <row r="19" spans="1:3" x14ac:dyDescent="0.25">
      <c r="A19" s="37" t="s">
        <v>20</v>
      </c>
      <c r="B19" s="38" t="s">
        <v>21</v>
      </c>
      <c r="C19" s="39">
        <v>114895</v>
      </c>
    </row>
    <row r="20" spans="1:3" x14ac:dyDescent="0.25">
      <c r="A20" s="37" t="s">
        <v>22</v>
      </c>
      <c r="B20" s="38" t="s">
        <v>23</v>
      </c>
      <c r="C20" s="39">
        <v>51065</v>
      </c>
    </row>
    <row r="21" spans="1:3" x14ac:dyDescent="0.25">
      <c r="A21" s="34" t="s">
        <v>24</v>
      </c>
      <c r="B21" s="35" t="s">
        <v>133</v>
      </c>
      <c r="C21" s="36">
        <f>SUM(C22:C24)</f>
        <v>247960</v>
      </c>
    </row>
    <row r="22" spans="1:3" x14ac:dyDescent="0.25">
      <c r="A22" s="37" t="s">
        <v>25</v>
      </c>
      <c r="B22" s="38" t="s">
        <v>26</v>
      </c>
      <c r="C22" s="39">
        <v>126125</v>
      </c>
    </row>
    <row r="23" spans="1:3" x14ac:dyDescent="0.25">
      <c r="A23" s="37" t="s">
        <v>27</v>
      </c>
      <c r="B23" s="38" t="s">
        <v>28</v>
      </c>
      <c r="C23" s="39">
        <v>116370</v>
      </c>
    </row>
    <row r="24" spans="1:3" x14ac:dyDescent="0.25">
      <c r="A24" s="37" t="s">
        <v>29</v>
      </c>
      <c r="B24" s="38" t="s">
        <v>30</v>
      </c>
      <c r="C24" s="39">
        <v>5465</v>
      </c>
    </row>
    <row r="25" spans="1:3" x14ac:dyDescent="0.25">
      <c r="A25" s="34" t="s">
        <v>31</v>
      </c>
      <c r="B25" s="35" t="s">
        <v>134</v>
      </c>
      <c r="C25" s="36">
        <f>SUM(C26:C28)</f>
        <v>123065</v>
      </c>
    </row>
    <row r="26" spans="1:3" x14ac:dyDescent="0.25">
      <c r="A26" s="37" t="s">
        <v>32</v>
      </c>
      <c r="B26" s="38" t="s">
        <v>26</v>
      </c>
      <c r="C26" s="39">
        <v>45175</v>
      </c>
    </row>
    <row r="27" spans="1:3" x14ac:dyDescent="0.25">
      <c r="A27" s="37" t="s">
        <v>33</v>
      </c>
      <c r="B27" s="38" t="s">
        <v>28</v>
      </c>
      <c r="C27" s="39">
        <v>74445</v>
      </c>
    </row>
    <row r="28" spans="1:3" x14ac:dyDescent="0.25">
      <c r="A28" s="37" t="s">
        <v>34</v>
      </c>
      <c r="B28" s="38" t="s">
        <v>30</v>
      </c>
      <c r="C28" s="39">
        <v>3445</v>
      </c>
    </row>
    <row r="29" spans="1:3" x14ac:dyDescent="0.25">
      <c r="A29" s="34" t="s">
        <v>35</v>
      </c>
      <c r="B29" s="35" t="s">
        <v>36</v>
      </c>
      <c r="C29" s="36">
        <f>SUM(C30)</f>
        <v>56140</v>
      </c>
    </row>
    <row r="30" spans="1:3" x14ac:dyDescent="0.25">
      <c r="A30" s="37" t="s">
        <v>37</v>
      </c>
      <c r="B30" s="38" t="s">
        <v>38</v>
      </c>
      <c r="C30" s="39">
        <v>56140</v>
      </c>
    </row>
    <row r="31" spans="1:3" x14ac:dyDescent="0.25">
      <c r="A31" s="31" t="s">
        <v>39</v>
      </c>
      <c r="B31" s="32" t="s">
        <v>40</v>
      </c>
      <c r="C31" s="33">
        <f>+C32+C43+C46+C50+C52</f>
        <v>1802150</v>
      </c>
    </row>
    <row r="32" spans="1:3" x14ac:dyDescent="0.25">
      <c r="A32" s="34" t="s">
        <v>41</v>
      </c>
      <c r="B32" s="35" t="s">
        <v>42</v>
      </c>
      <c r="C32" s="36">
        <f>SUM(C33:C42)</f>
        <v>437590</v>
      </c>
    </row>
    <row r="33" spans="1:3" x14ac:dyDescent="0.25">
      <c r="A33" s="37" t="s">
        <v>43</v>
      </c>
      <c r="B33" s="38" t="s">
        <v>44</v>
      </c>
      <c r="C33" s="39">
        <v>5005</v>
      </c>
    </row>
    <row r="34" spans="1:3" x14ac:dyDescent="0.25">
      <c r="A34" s="37" t="s">
        <v>47</v>
      </c>
      <c r="B34" s="38" t="s">
        <v>48</v>
      </c>
      <c r="C34" s="39">
        <v>41880</v>
      </c>
    </row>
    <row r="35" spans="1:3" x14ac:dyDescent="0.25">
      <c r="A35" s="37" t="s">
        <v>49</v>
      </c>
      <c r="B35" s="38" t="s">
        <v>50</v>
      </c>
      <c r="C35" s="39">
        <v>1155</v>
      </c>
    </row>
    <row r="36" spans="1:3" x14ac:dyDescent="0.25">
      <c r="A36" s="37" t="s">
        <v>51</v>
      </c>
      <c r="B36" s="38" t="s">
        <v>52</v>
      </c>
      <c r="C36" s="39">
        <v>135</v>
      </c>
    </row>
    <row r="37" spans="1:3" x14ac:dyDescent="0.25">
      <c r="A37" s="37" t="s">
        <v>53</v>
      </c>
      <c r="B37" s="38" t="s">
        <v>54</v>
      </c>
      <c r="C37" s="39">
        <v>37230</v>
      </c>
    </row>
    <row r="38" spans="1:3" x14ac:dyDescent="0.25">
      <c r="A38" s="37" t="s">
        <v>55</v>
      </c>
      <c r="B38" s="38" t="s">
        <v>56</v>
      </c>
      <c r="C38" s="39">
        <v>243855</v>
      </c>
    </row>
    <row r="39" spans="1:3" x14ac:dyDescent="0.25">
      <c r="A39" s="37" t="s">
        <v>57</v>
      </c>
      <c r="B39" s="38" t="s">
        <v>124</v>
      </c>
      <c r="C39" s="39">
        <v>85820</v>
      </c>
    </row>
    <row r="40" spans="1:3" x14ac:dyDescent="0.25">
      <c r="A40" s="37" t="s">
        <v>58</v>
      </c>
      <c r="B40" s="38" t="s">
        <v>59</v>
      </c>
      <c r="C40" s="39">
        <v>1260</v>
      </c>
    </row>
    <row r="41" spans="1:3" x14ac:dyDescent="0.25">
      <c r="A41" s="37" t="s">
        <v>60</v>
      </c>
      <c r="B41" s="38" t="s">
        <v>61</v>
      </c>
      <c r="C41" s="39">
        <v>3895</v>
      </c>
    </row>
    <row r="42" spans="1:3" x14ac:dyDescent="0.25">
      <c r="A42" s="37" t="s">
        <v>62</v>
      </c>
      <c r="B42" s="38" t="s">
        <v>63</v>
      </c>
      <c r="C42" s="39">
        <v>17355</v>
      </c>
    </row>
    <row r="43" spans="1:3" x14ac:dyDescent="0.25">
      <c r="A43" s="34" t="s">
        <v>64</v>
      </c>
      <c r="B43" s="35" t="s">
        <v>65</v>
      </c>
      <c r="C43" s="36">
        <f>SUM(C44:C45)</f>
        <v>83865</v>
      </c>
    </row>
    <row r="44" spans="1:3" x14ac:dyDescent="0.25">
      <c r="A44" s="37" t="s">
        <v>66</v>
      </c>
      <c r="B44" s="38" t="s">
        <v>67</v>
      </c>
      <c r="C44" s="39">
        <v>82760</v>
      </c>
    </row>
    <row r="45" spans="1:3" x14ac:dyDescent="0.25">
      <c r="A45" s="37" t="s">
        <v>68</v>
      </c>
      <c r="B45" s="38" t="s">
        <v>69</v>
      </c>
      <c r="C45" s="39">
        <v>1105</v>
      </c>
    </row>
    <row r="46" spans="1:3" x14ac:dyDescent="0.25">
      <c r="A46" s="34" t="s">
        <v>70</v>
      </c>
      <c r="B46" s="35" t="s">
        <v>71</v>
      </c>
      <c r="C46" s="36">
        <f>SUM(C47:C49)</f>
        <v>818790</v>
      </c>
    </row>
    <row r="47" spans="1:3" x14ac:dyDescent="0.25">
      <c r="A47" s="37" t="s">
        <v>74</v>
      </c>
      <c r="B47" s="38" t="s">
        <v>75</v>
      </c>
      <c r="C47" s="39">
        <v>28210</v>
      </c>
    </row>
    <row r="48" spans="1:3" x14ac:dyDescent="0.25">
      <c r="A48" s="37" t="s">
        <v>76</v>
      </c>
      <c r="B48" s="38" t="s">
        <v>77</v>
      </c>
      <c r="C48" s="39">
        <v>377445</v>
      </c>
    </row>
    <row r="49" spans="1:3" x14ac:dyDescent="0.25">
      <c r="A49" s="37" t="s">
        <v>82</v>
      </c>
      <c r="B49" s="38" t="s">
        <v>83</v>
      </c>
      <c r="C49" s="39">
        <v>413135</v>
      </c>
    </row>
    <row r="50" spans="1:3" x14ac:dyDescent="0.25">
      <c r="A50" s="34" t="s">
        <v>84</v>
      </c>
      <c r="B50" s="35" t="s">
        <v>85</v>
      </c>
      <c r="C50" s="36">
        <f>SUM(C51)</f>
        <v>4715</v>
      </c>
    </row>
    <row r="51" spans="1:3" x14ac:dyDescent="0.25">
      <c r="A51" s="37" t="s">
        <v>88</v>
      </c>
      <c r="B51" s="38" t="s">
        <v>89</v>
      </c>
      <c r="C51" s="39">
        <v>4715</v>
      </c>
    </row>
    <row r="52" spans="1:3" x14ac:dyDescent="0.25">
      <c r="A52" s="34" t="s">
        <v>90</v>
      </c>
      <c r="B52" s="35" t="s">
        <v>91</v>
      </c>
      <c r="C52" s="36">
        <f>SUM(C53)</f>
        <v>457190</v>
      </c>
    </row>
    <row r="53" spans="1:3" x14ac:dyDescent="0.25">
      <c r="A53" s="37" t="s">
        <v>92</v>
      </c>
      <c r="B53" s="38" t="s">
        <v>93</v>
      </c>
      <c r="C53" s="39">
        <v>457190</v>
      </c>
    </row>
    <row r="54" spans="1:3" x14ac:dyDescent="0.25">
      <c r="A54" s="31" t="s">
        <v>107</v>
      </c>
      <c r="B54" s="32" t="s">
        <v>108</v>
      </c>
      <c r="C54" s="33">
        <f>SUM(C55)</f>
        <v>32140</v>
      </c>
    </row>
    <row r="55" spans="1:3" x14ac:dyDescent="0.25">
      <c r="A55" s="34" t="s">
        <v>109</v>
      </c>
      <c r="B55" s="35" t="s">
        <v>110</v>
      </c>
      <c r="C55" s="36">
        <f>SUM(C56:C58)</f>
        <v>32140</v>
      </c>
    </row>
    <row r="56" spans="1:3" x14ac:dyDescent="0.25">
      <c r="A56" s="37" t="s">
        <v>111</v>
      </c>
      <c r="B56" s="38" t="s">
        <v>112</v>
      </c>
      <c r="C56" s="39">
        <v>1300</v>
      </c>
    </row>
    <row r="57" spans="1:3" x14ac:dyDescent="0.25">
      <c r="A57" s="37" t="s">
        <v>113</v>
      </c>
      <c r="B57" s="38" t="s">
        <v>114</v>
      </c>
      <c r="C57" s="39">
        <v>840</v>
      </c>
    </row>
    <row r="58" spans="1:3" ht="15.75" thickBot="1" x14ac:dyDescent="0.3">
      <c r="A58" s="40" t="s">
        <v>115</v>
      </c>
      <c r="B58" s="41" t="s">
        <v>116</v>
      </c>
      <c r="C58" s="42">
        <v>30000</v>
      </c>
    </row>
    <row r="59" spans="1:3" s="3" customFormat="1" ht="27.75" customHeight="1" thickBot="1" x14ac:dyDescent="0.45">
      <c r="A59" s="11"/>
      <c r="B59" s="12" t="s">
        <v>123</v>
      </c>
      <c r="C59" s="13">
        <f>C7+C31+C54</f>
        <v>5312240</v>
      </c>
    </row>
  </sheetData>
  <mergeCells count="3">
    <mergeCell ref="A1:C1"/>
    <mergeCell ref="A2:C2"/>
    <mergeCell ref="A3:C3"/>
  </mergeCells>
  <pageMargins left="0.7" right="0.7" top="0.75" bottom="0.75" header="0.3" footer="0.3"/>
  <ignoredErrors>
    <ignoredError sqref="A7:A30 A31:A53 A54:A58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60"/>
  <sheetViews>
    <sheetView showGridLines="0" tabSelected="1" workbookViewId="0">
      <selection activeCell="E6" sqref="E6"/>
    </sheetView>
  </sheetViews>
  <sheetFormatPr baseColWidth="10" defaultRowHeight="15" x14ac:dyDescent="0.25"/>
  <cols>
    <col min="1" max="1" width="14.42578125" bestFit="1" customWidth="1"/>
    <col min="2" max="2" width="70.28515625" bestFit="1" customWidth="1"/>
    <col min="3" max="3" width="20.140625" bestFit="1" customWidth="1"/>
  </cols>
  <sheetData>
    <row r="1" spans="1:3" ht="18" x14ac:dyDescent="0.25">
      <c r="A1" s="49" t="s">
        <v>119</v>
      </c>
      <c r="B1" s="49"/>
      <c r="C1" s="49"/>
    </row>
    <row r="2" spans="1:3" ht="18" x14ac:dyDescent="0.25">
      <c r="A2" s="50" t="s">
        <v>125</v>
      </c>
      <c r="B2" s="50"/>
      <c r="C2" s="50"/>
    </row>
    <row r="3" spans="1:3" ht="15.75" x14ac:dyDescent="0.25">
      <c r="A3" s="51" t="s">
        <v>127</v>
      </c>
      <c r="B3" s="51"/>
      <c r="C3" s="51"/>
    </row>
    <row r="4" spans="1:3" ht="15.75" thickBot="1" x14ac:dyDescent="0.3">
      <c r="C4" s="2"/>
    </row>
    <row r="5" spans="1:3" ht="30.75" thickBot="1" x14ac:dyDescent="0.3">
      <c r="A5" s="8" t="s">
        <v>120</v>
      </c>
      <c r="B5" s="9" t="s">
        <v>121</v>
      </c>
      <c r="C5" s="10" t="s">
        <v>122</v>
      </c>
    </row>
    <row r="6" spans="1:3" x14ac:dyDescent="0.25">
      <c r="A6" s="43" t="s">
        <v>0</v>
      </c>
      <c r="B6" s="44" t="s">
        <v>1</v>
      </c>
      <c r="C6" s="45">
        <f>+C7+C12+C17+C20+C24</f>
        <v>8087680</v>
      </c>
    </row>
    <row r="7" spans="1:3" x14ac:dyDescent="0.25">
      <c r="A7" s="19" t="s">
        <v>2</v>
      </c>
      <c r="B7" s="20" t="s">
        <v>3</v>
      </c>
      <c r="C7" s="21">
        <f>SUM(C8:C11)</f>
        <v>5650420</v>
      </c>
    </row>
    <row r="8" spans="1:3" x14ac:dyDescent="0.25">
      <c r="A8" s="22" t="s">
        <v>4</v>
      </c>
      <c r="B8" s="23" t="s">
        <v>5</v>
      </c>
      <c r="C8" s="24">
        <v>4372590</v>
      </c>
    </row>
    <row r="9" spans="1:3" x14ac:dyDescent="0.25">
      <c r="A9" s="22" t="s">
        <v>6</v>
      </c>
      <c r="B9" s="23" t="s">
        <v>7</v>
      </c>
      <c r="C9" s="24">
        <v>363625</v>
      </c>
    </row>
    <row r="10" spans="1:3" x14ac:dyDescent="0.25">
      <c r="A10" s="22" t="s">
        <v>8</v>
      </c>
      <c r="B10" s="23" t="s">
        <v>9</v>
      </c>
      <c r="C10" s="24">
        <v>34485</v>
      </c>
    </row>
    <row r="11" spans="1:3" x14ac:dyDescent="0.25">
      <c r="A11" s="22" t="s">
        <v>10</v>
      </c>
      <c r="B11" s="23" t="s">
        <v>11</v>
      </c>
      <c r="C11" s="24">
        <v>879720</v>
      </c>
    </row>
    <row r="12" spans="1:3" x14ac:dyDescent="0.25">
      <c r="A12" s="19" t="s">
        <v>12</v>
      </c>
      <c r="B12" s="20" t="s">
        <v>13</v>
      </c>
      <c r="C12" s="21">
        <f>SUM(C13:C16)</f>
        <v>1261910</v>
      </c>
    </row>
    <row r="13" spans="1:3" x14ac:dyDescent="0.25">
      <c r="A13" s="22" t="s">
        <v>14</v>
      </c>
      <c r="B13" s="23" t="s">
        <v>5</v>
      </c>
      <c r="C13" s="24">
        <v>991305</v>
      </c>
    </row>
    <row r="14" spans="1:3" x14ac:dyDescent="0.25">
      <c r="A14" s="22" t="s">
        <v>15</v>
      </c>
      <c r="B14" s="23" t="s">
        <v>7</v>
      </c>
      <c r="C14" s="24">
        <v>81645</v>
      </c>
    </row>
    <row r="15" spans="1:3" x14ac:dyDescent="0.25">
      <c r="A15" s="22" t="s">
        <v>16</v>
      </c>
      <c r="B15" s="23" t="s">
        <v>9</v>
      </c>
      <c r="C15" s="24">
        <v>42275</v>
      </c>
    </row>
    <row r="16" spans="1:3" x14ac:dyDescent="0.25">
      <c r="A16" s="22" t="s">
        <v>17</v>
      </c>
      <c r="B16" s="23" t="s">
        <v>11</v>
      </c>
      <c r="C16" s="24">
        <v>146685</v>
      </c>
    </row>
    <row r="17" spans="1:3" x14ac:dyDescent="0.25">
      <c r="A17" s="19" t="s">
        <v>18</v>
      </c>
      <c r="B17" s="20" t="s">
        <v>19</v>
      </c>
      <c r="C17" s="21">
        <f>SUM(C18:C19)</f>
        <v>265750</v>
      </c>
    </row>
    <row r="18" spans="1:3" x14ac:dyDescent="0.25">
      <c r="A18" s="22" t="s">
        <v>20</v>
      </c>
      <c r="B18" s="23" t="s">
        <v>21</v>
      </c>
      <c r="C18" s="24">
        <v>137230</v>
      </c>
    </row>
    <row r="19" spans="1:3" x14ac:dyDescent="0.25">
      <c r="A19" s="22" t="s">
        <v>22</v>
      </c>
      <c r="B19" s="23" t="s">
        <v>23</v>
      </c>
      <c r="C19" s="24">
        <v>128520</v>
      </c>
    </row>
    <row r="20" spans="1:3" x14ac:dyDescent="0.25">
      <c r="A20" s="19" t="s">
        <v>24</v>
      </c>
      <c r="B20" s="20" t="s">
        <v>133</v>
      </c>
      <c r="C20" s="21">
        <f>SUM(C21:C23)</f>
        <v>577565</v>
      </c>
    </row>
    <row r="21" spans="1:3" x14ac:dyDescent="0.25">
      <c r="A21" s="22" t="s">
        <v>25</v>
      </c>
      <c r="B21" s="23" t="s">
        <v>26</v>
      </c>
      <c r="C21" s="24">
        <v>465335</v>
      </c>
    </row>
    <row r="22" spans="1:3" x14ac:dyDescent="0.25">
      <c r="A22" s="22" t="s">
        <v>27</v>
      </c>
      <c r="B22" s="23" t="s">
        <v>28</v>
      </c>
      <c r="C22" s="24">
        <v>101590</v>
      </c>
    </row>
    <row r="23" spans="1:3" x14ac:dyDescent="0.25">
      <c r="A23" s="22" t="s">
        <v>29</v>
      </c>
      <c r="B23" s="23" t="s">
        <v>30</v>
      </c>
      <c r="C23" s="24">
        <v>10640</v>
      </c>
    </row>
    <row r="24" spans="1:3" x14ac:dyDescent="0.25">
      <c r="A24" s="19" t="s">
        <v>31</v>
      </c>
      <c r="B24" s="20" t="s">
        <v>134</v>
      </c>
      <c r="C24" s="21">
        <f>SUM(C25:C27)</f>
        <v>332035</v>
      </c>
    </row>
    <row r="25" spans="1:3" x14ac:dyDescent="0.25">
      <c r="A25" s="22" t="s">
        <v>32</v>
      </c>
      <c r="B25" s="23" t="s">
        <v>26</v>
      </c>
      <c r="C25" s="24">
        <v>244530</v>
      </c>
    </row>
    <row r="26" spans="1:3" x14ac:dyDescent="0.25">
      <c r="A26" s="22" t="s">
        <v>33</v>
      </c>
      <c r="B26" s="23" t="s">
        <v>28</v>
      </c>
      <c r="C26" s="24">
        <v>66890</v>
      </c>
    </row>
    <row r="27" spans="1:3" x14ac:dyDescent="0.25">
      <c r="A27" s="22" t="s">
        <v>34</v>
      </c>
      <c r="B27" s="23" t="s">
        <v>30</v>
      </c>
      <c r="C27" s="24">
        <v>20615</v>
      </c>
    </row>
    <row r="28" spans="1:3" x14ac:dyDescent="0.25">
      <c r="A28" s="43" t="s">
        <v>39</v>
      </c>
      <c r="B28" s="44" t="s">
        <v>40</v>
      </c>
      <c r="C28" s="45">
        <f>SUM(C29+C40+C43+C47+C50)</f>
        <v>4054760</v>
      </c>
    </row>
    <row r="29" spans="1:3" x14ac:dyDescent="0.25">
      <c r="A29" s="19" t="s">
        <v>41</v>
      </c>
      <c r="B29" s="20" t="s">
        <v>42</v>
      </c>
      <c r="C29" s="21">
        <f>SUM(C30:C39)</f>
        <v>1860315</v>
      </c>
    </row>
    <row r="30" spans="1:3" x14ac:dyDescent="0.25">
      <c r="A30" s="22" t="s">
        <v>45</v>
      </c>
      <c r="B30" s="23" t="s">
        <v>46</v>
      </c>
      <c r="C30" s="24">
        <v>885</v>
      </c>
    </row>
    <row r="31" spans="1:3" x14ac:dyDescent="0.25">
      <c r="A31" s="22" t="s">
        <v>47</v>
      </c>
      <c r="B31" s="23" t="s">
        <v>48</v>
      </c>
      <c r="C31" s="24">
        <v>112220</v>
      </c>
    </row>
    <row r="32" spans="1:3" x14ac:dyDescent="0.25">
      <c r="A32" s="22" t="s">
        <v>49</v>
      </c>
      <c r="B32" s="23" t="s">
        <v>50</v>
      </c>
      <c r="C32" s="24">
        <v>36075</v>
      </c>
    </row>
    <row r="33" spans="1:3" x14ac:dyDescent="0.25">
      <c r="A33" s="22" t="s">
        <v>51</v>
      </c>
      <c r="B33" s="23" t="s">
        <v>52</v>
      </c>
      <c r="C33" s="24">
        <v>1075</v>
      </c>
    </row>
    <row r="34" spans="1:3" x14ac:dyDescent="0.25">
      <c r="A34" s="22" t="s">
        <v>53</v>
      </c>
      <c r="B34" s="23" t="s">
        <v>54</v>
      </c>
      <c r="C34" s="24">
        <v>99825</v>
      </c>
    </row>
    <row r="35" spans="1:3" x14ac:dyDescent="0.25">
      <c r="A35" s="22" t="s">
        <v>55</v>
      </c>
      <c r="B35" s="23" t="s">
        <v>56</v>
      </c>
      <c r="C35" s="24">
        <v>316475</v>
      </c>
    </row>
    <row r="36" spans="1:3" x14ac:dyDescent="0.25">
      <c r="A36" s="22" t="s">
        <v>57</v>
      </c>
      <c r="B36" s="23" t="s">
        <v>124</v>
      </c>
      <c r="C36" s="24">
        <v>1245780</v>
      </c>
    </row>
    <row r="37" spans="1:3" x14ac:dyDescent="0.25">
      <c r="A37" s="22" t="s">
        <v>58</v>
      </c>
      <c r="B37" s="23" t="s">
        <v>59</v>
      </c>
      <c r="C37" s="24">
        <v>5450</v>
      </c>
    </row>
    <row r="38" spans="1:3" x14ac:dyDescent="0.25">
      <c r="A38" s="22" t="s">
        <v>60</v>
      </c>
      <c r="B38" s="23" t="s">
        <v>61</v>
      </c>
      <c r="C38" s="24">
        <v>4150</v>
      </c>
    </row>
    <row r="39" spans="1:3" x14ac:dyDescent="0.25">
      <c r="A39" s="22" t="s">
        <v>62</v>
      </c>
      <c r="B39" s="23" t="s">
        <v>63</v>
      </c>
      <c r="C39" s="24">
        <v>38380</v>
      </c>
    </row>
    <row r="40" spans="1:3" x14ac:dyDescent="0.25">
      <c r="A40" s="19" t="s">
        <v>64</v>
      </c>
      <c r="B40" s="20" t="s">
        <v>65</v>
      </c>
      <c r="C40" s="21">
        <f>SUM(C41:C42)</f>
        <v>109985</v>
      </c>
    </row>
    <row r="41" spans="1:3" x14ac:dyDescent="0.25">
      <c r="A41" s="22" t="s">
        <v>66</v>
      </c>
      <c r="B41" s="23" t="s">
        <v>67</v>
      </c>
      <c r="C41" s="24">
        <v>98655</v>
      </c>
    </row>
    <row r="42" spans="1:3" x14ac:dyDescent="0.25">
      <c r="A42" s="22" t="s">
        <v>68</v>
      </c>
      <c r="B42" s="23" t="s">
        <v>69</v>
      </c>
      <c r="C42" s="24">
        <v>11330</v>
      </c>
    </row>
    <row r="43" spans="1:3" x14ac:dyDescent="0.25">
      <c r="A43" s="19" t="s">
        <v>70</v>
      </c>
      <c r="B43" s="20" t="s">
        <v>71</v>
      </c>
      <c r="C43" s="21">
        <f>SUM(C44:C46)</f>
        <v>1458735</v>
      </c>
    </row>
    <row r="44" spans="1:3" x14ac:dyDescent="0.25">
      <c r="A44" s="22" t="s">
        <v>74</v>
      </c>
      <c r="B44" s="23" t="s">
        <v>75</v>
      </c>
      <c r="C44" s="24">
        <v>300000</v>
      </c>
    </row>
    <row r="45" spans="1:3" x14ac:dyDescent="0.25">
      <c r="A45" s="22" t="s">
        <v>76</v>
      </c>
      <c r="B45" s="23" t="s">
        <v>77</v>
      </c>
      <c r="C45" s="24">
        <v>687455</v>
      </c>
    </row>
    <row r="46" spans="1:3" x14ac:dyDescent="0.25">
      <c r="A46" s="22" t="s">
        <v>82</v>
      </c>
      <c r="B46" s="23" t="s">
        <v>83</v>
      </c>
      <c r="C46" s="24">
        <v>471280</v>
      </c>
    </row>
    <row r="47" spans="1:3" x14ac:dyDescent="0.25">
      <c r="A47" s="19" t="s">
        <v>84</v>
      </c>
      <c r="B47" s="20" t="s">
        <v>85</v>
      </c>
      <c r="C47" s="21">
        <f>SUM(C48:C49)</f>
        <v>10415</v>
      </c>
    </row>
    <row r="48" spans="1:3" x14ac:dyDescent="0.25">
      <c r="A48" s="22" t="s">
        <v>86</v>
      </c>
      <c r="B48" s="23" t="s">
        <v>87</v>
      </c>
      <c r="C48" s="24">
        <v>7090</v>
      </c>
    </row>
    <row r="49" spans="1:3" x14ac:dyDescent="0.25">
      <c r="A49" s="22" t="s">
        <v>88</v>
      </c>
      <c r="B49" s="23" t="s">
        <v>89</v>
      </c>
      <c r="C49" s="24">
        <v>3325</v>
      </c>
    </row>
    <row r="50" spans="1:3" x14ac:dyDescent="0.25">
      <c r="A50" s="19" t="s">
        <v>90</v>
      </c>
      <c r="B50" s="20" t="s">
        <v>129</v>
      </c>
      <c r="C50" s="21">
        <f>SUM(C51)</f>
        <v>615310</v>
      </c>
    </row>
    <row r="51" spans="1:3" x14ac:dyDescent="0.25">
      <c r="A51" s="22" t="s">
        <v>92</v>
      </c>
      <c r="B51" s="23" t="s">
        <v>93</v>
      </c>
      <c r="C51" s="24">
        <v>615310</v>
      </c>
    </row>
    <row r="52" spans="1:3" x14ac:dyDescent="0.25">
      <c r="A52" s="43" t="s">
        <v>101</v>
      </c>
      <c r="B52" s="44" t="s">
        <v>102</v>
      </c>
      <c r="C52" s="45">
        <f>SUM(C53)</f>
        <v>1000</v>
      </c>
    </row>
    <row r="53" spans="1:3" x14ac:dyDescent="0.25">
      <c r="A53" s="19" t="s">
        <v>103</v>
      </c>
      <c r="B53" s="20" t="s">
        <v>104</v>
      </c>
      <c r="C53" s="21">
        <f>SUM(C54)</f>
        <v>1000</v>
      </c>
    </row>
    <row r="54" spans="1:3" x14ac:dyDescent="0.25">
      <c r="A54" s="22" t="s">
        <v>105</v>
      </c>
      <c r="B54" s="23" t="s">
        <v>106</v>
      </c>
      <c r="C54" s="24">
        <v>1000</v>
      </c>
    </row>
    <row r="55" spans="1:3" x14ac:dyDescent="0.25">
      <c r="A55" s="43" t="s">
        <v>107</v>
      </c>
      <c r="B55" s="44" t="s">
        <v>108</v>
      </c>
      <c r="C55" s="45">
        <f>SUM(C56)</f>
        <v>186110</v>
      </c>
    </row>
    <row r="56" spans="1:3" x14ac:dyDescent="0.25">
      <c r="A56" s="19" t="s">
        <v>109</v>
      </c>
      <c r="B56" s="20" t="s">
        <v>110</v>
      </c>
      <c r="C56" s="21">
        <f>SUM(C57:C59)</f>
        <v>186110</v>
      </c>
    </row>
    <row r="57" spans="1:3" x14ac:dyDescent="0.25">
      <c r="A57" s="22" t="s">
        <v>111</v>
      </c>
      <c r="B57" s="23" t="s">
        <v>112</v>
      </c>
      <c r="C57" s="24">
        <v>1230</v>
      </c>
    </row>
    <row r="58" spans="1:3" x14ac:dyDescent="0.25">
      <c r="A58" s="22" t="s">
        <v>113</v>
      </c>
      <c r="B58" s="23" t="s">
        <v>114</v>
      </c>
      <c r="C58" s="24">
        <v>105</v>
      </c>
    </row>
    <row r="59" spans="1:3" ht="15.75" thickBot="1" x14ac:dyDescent="0.3">
      <c r="A59" s="28" t="s">
        <v>115</v>
      </c>
      <c r="B59" s="29" t="s">
        <v>116</v>
      </c>
      <c r="C59" s="30">
        <v>184775</v>
      </c>
    </row>
    <row r="60" spans="1:3" ht="29.25" customHeight="1" thickBot="1" x14ac:dyDescent="0.45">
      <c r="A60" s="14"/>
      <c r="B60" s="15" t="s">
        <v>123</v>
      </c>
      <c r="C60" s="16">
        <f>C6+C28+C52+C55</f>
        <v>12329550</v>
      </c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ignoredErrors>
    <ignoredError sqref="A6:A27 A28:A51 A52:A54 A55:A5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68"/>
  <sheetViews>
    <sheetView showGridLines="0" workbookViewId="0">
      <selection activeCell="B18" sqref="B18"/>
    </sheetView>
  </sheetViews>
  <sheetFormatPr baseColWidth="10" defaultRowHeight="15" x14ac:dyDescent="0.25"/>
  <cols>
    <col min="1" max="1" width="14.42578125" bestFit="1" customWidth="1"/>
    <col min="2" max="2" width="70.28515625" bestFit="1" customWidth="1"/>
    <col min="3" max="3" width="16.7109375" bestFit="1" customWidth="1"/>
    <col min="4" max="4" width="17.28515625" customWidth="1"/>
  </cols>
  <sheetData>
    <row r="1" spans="1:3" ht="18" x14ac:dyDescent="0.25">
      <c r="A1" s="49" t="s">
        <v>119</v>
      </c>
      <c r="B1" s="49"/>
      <c r="C1" s="49"/>
    </row>
    <row r="2" spans="1:3" ht="18" x14ac:dyDescent="0.25">
      <c r="A2" s="50" t="s">
        <v>125</v>
      </c>
      <c r="B2" s="50"/>
      <c r="C2" s="50"/>
    </row>
    <row r="3" spans="1:3" ht="18.75" customHeight="1" x14ac:dyDescent="0.25">
      <c r="A3" s="51" t="s">
        <v>128</v>
      </c>
      <c r="B3" s="51"/>
      <c r="C3" s="51"/>
    </row>
    <row r="4" spans="1:3" ht="15.75" thickBot="1" x14ac:dyDescent="0.3">
      <c r="C4" s="2"/>
    </row>
    <row r="5" spans="1:3" ht="30.75" thickBot="1" x14ac:dyDescent="0.3">
      <c r="A5" s="8" t="s">
        <v>120</v>
      </c>
      <c r="B5" s="9" t="s">
        <v>121</v>
      </c>
      <c r="C5" s="10" t="s">
        <v>122</v>
      </c>
    </row>
    <row r="6" spans="1:3" x14ac:dyDescent="0.25">
      <c r="A6" s="17" t="s">
        <v>0</v>
      </c>
      <c r="B6" s="4" t="s">
        <v>1</v>
      </c>
      <c r="C6" s="18">
        <f t="shared" ref="C6" si="0">C7+C12+C17+C20+C24</f>
        <v>12630980</v>
      </c>
    </row>
    <row r="7" spans="1:3" x14ac:dyDescent="0.25">
      <c r="A7" s="19" t="s">
        <v>2</v>
      </c>
      <c r="B7" s="20" t="s">
        <v>3</v>
      </c>
      <c r="C7" s="21">
        <f t="shared" ref="C7" si="1">C8+C9+C10+C11</f>
        <v>7837060</v>
      </c>
    </row>
    <row r="8" spans="1:3" x14ac:dyDescent="0.25">
      <c r="A8" s="22" t="s">
        <v>4</v>
      </c>
      <c r="B8" s="23" t="s">
        <v>5</v>
      </c>
      <c r="C8" s="24">
        <v>5901160</v>
      </c>
    </row>
    <row r="9" spans="1:3" x14ac:dyDescent="0.25">
      <c r="A9" s="22" t="s">
        <v>6</v>
      </c>
      <c r="B9" s="23" t="s">
        <v>7</v>
      </c>
      <c r="C9" s="24">
        <v>491765</v>
      </c>
    </row>
    <row r="10" spans="1:3" x14ac:dyDescent="0.25">
      <c r="A10" s="22" t="s">
        <v>8</v>
      </c>
      <c r="B10" s="23" t="s">
        <v>9</v>
      </c>
      <c r="C10" s="24">
        <v>216235</v>
      </c>
    </row>
    <row r="11" spans="1:3" x14ac:dyDescent="0.25">
      <c r="A11" s="22" t="s">
        <v>10</v>
      </c>
      <c r="B11" s="23" t="s">
        <v>11</v>
      </c>
      <c r="C11" s="24">
        <v>1227900</v>
      </c>
    </row>
    <row r="12" spans="1:3" x14ac:dyDescent="0.25">
      <c r="A12" s="19" t="s">
        <v>12</v>
      </c>
      <c r="B12" s="20" t="s">
        <v>13</v>
      </c>
      <c r="C12" s="21">
        <f t="shared" ref="C12" si="2">C13+C14+C15+C16</f>
        <v>2690435</v>
      </c>
    </row>
    <row r="13" spans="1:3" x14ac:dyDescent="0.25">
      <c r="A13" s="22" t="s">
        <v>14</v>
      </c>
      <c r="B13" s="23" t="s">
        <v>5</v>
      </c>
      <c r="C13" s="24">
        <v>2074545</v>
      </c>
    </row>
    <row r="14" spans="1:3" x14ac:dyDescent="0.25">
      <c r="A14" s="22" t="s">
        <v>15</v>
      </c>
      <c r="B14" s="23" t="s">
        <v>7</v>
      </c>
      <c r="C14" s="24">
        <v>172645</v>
      </c>
    </row>
    <row r="15" spans="1:3" x14ac:dyDescent="0.25">
      <c r="A15" s="22" t="s">
        <v>16</v>
      </c>
      <c r="B15" s="23" t="s">
        <v>9</v>
      </c>
      <c r="C15" s="24">
        <v>76140</v>
      </c>
    </row>
    <row r="16" spans="1:3" x14ac:dyDescent="0.25">
      <c r="A16" s="22" t="s">
        <v>17</v>
      </c>
      <c r="B16" s="23" t="s">
        <v>11</v>
      </c>
      <c r="C16" s="24">
        <v>367105</v>
      </c>
    </row>
    <row r="17" spans="1:3" x14ac:dyDescent="0.25">
      <c r="A17" s="19" t="s">
        <v>18</v>
      </c>
      <c r="B17" s="20" t="s">
        <v>19</v>
      </c>
      <c r="C17" s="21">
        <f t="shared" ref="C17" si="3">C18+C19</f>
        <v>648330</v>
      </c>
    </row>
    <row r="18" spans="1:3" x14ac:dyDescent="0.25">
      <c r="A18" s="22" t="s">
        <v>20</v>
      </c>
      <c r="B18" s="23" t="s">
        <v>21</v>
      </c>
      <c r="C18" s="24">
        <v>437930</v>
      </c>
    </row>
    <row r="19" spans="1:3" x14ac:dyDescent="0.25">
      <c r="A19" s="22" t="s">
        <v>22</v>
      </c>
      <c r="B19" s="23" t="s">
        <v>23</v>
      </c>
      <c r="C19" s="24">
        <v>210400</v>
      </c>
    </row>
    <row r="20" spans="1:3" x14ac:dyDescent="0.25">
      <c r="A20" s="19" t="s">
        <v>24</v>
      </c>
      <c r="B20" s="20" t="s">
        <v>133</v>
      </c>
      <c r="C20" s="21">
        <f t="shared" ref="C20" si="4">C21+C22+C23</f>
        <v>936445</v>
      </c>
    </row>
    <row r="21" spans="1:3" x14ac:dyDescent="0.25">
      <c r="A21" s="22" t="s">
        <v>25</v>
      </c>
      <c r="B21" s="23" t="s">
        <v>26</v>
      </c>
      <c r="C21" s="24">
        <v>663125</v>
      </c>
    </row>
    <row r="22" spans="1:3" x14ac:dyDescent="0.25">
      <c r="A22" s="22" t="s">
        <v>27</v>
      </c>
      <c r="B22" s="23" t="s">
        <v>28</v>
      </c>
      <c r="C22" s="24">
        <v>221265</v>
      </c>
    </row>
    <row r="23" spans="1:3" x14ac:dyDescent="0.25">
      <c r="A23" s="22" t="s">
        <v>29</v>
      </c>
      <c r="B23" s="23" t="s">
        <v>30</v>
      </c>
      <c r="C23" s="24">
        <v>52055</v>
      </c>
    </row>
    <row r="24" spans="1:3" x14ac:dyDescent="0.25">
      <c r="A24" s="19" t="s">
        <v>31</v>
      </c>
      <c r="B24" s="20" t="s">
        <v>134</v>
      </c>
      <c r="C24" s="21">
        <f t="shared" ref="C24" si="5">C25+C26+C27</f>
        <v>518710</v>
      </c>
    </row>
    <row r="25" spans="1:3" x14ac:dyDescent="0.25">
      <c r="A25" s="22" t="s">
        <v>32</v>
      </c>
      <c r="B25" s="23" t="s">
        <v>26</v>
      </c>
      <c r="C25" s="24">
        <v>342015</v>
      </c>
    </row>
    <row r="26" spans="1:3" x14ac:dyDescent="0.25">
      <c r="A26" s="22" t="s">
        <v>33</v>
      </c>
      <c r="B26" s="23" t="s">
        <v>28</v>
      </c>
      <c r="C26" s="24">
        <v>136960</v>
      </c>
    </row>
    <row r="27" spans="1:3" x14ac:dyDescent="0.25">
      <c r="A27" s="22" t="s">
        <v>34</v>
      </c>
      <c r="B27" s="23" t="s">
        <v>30</v>
      </c>
      <c r="C27" s="24">
        <v>39735</v>
      </c>
    </row>
    <row r="28" spans="1:3" x14ac:dyDescent="0.25">
      <c r="A28" s="17" t="s">
        <v>39</v>
      </c>
      <c r="B28" s="4" t="s">
        <v>40</v>
      </c>
      <c r="C28" s="18">
        <f>C29+C39+C42+C49+C52</f>
        <v>9788965</v>
      </c>
    </row>
    <row r="29" spans="1:3" x14ac:dyDescent="0.25">
      <c r="A29" s="19" t="s">
        <v>41</v>
      </c>
      <c r="B29" s="20" t="s">
        <v>42</v>
      </c>
      <c r="C29" s="21">
        <f>SUM(C30:C38)</f>
        <v>3162755</v>
      </c>
    </row>
    <row r="30" spans="1:3" x14ac:dyDescent="0.25">
      <c r="A30" s="22" t="s">
        <v>47</v>
      </c>
      <c r="B30" s="23" t="s">
        <v>48</v>
      </c>
      <c r="C30" s="24">
        <v>57780</v>
      </c>
    </row>
    <row r="31" spans="1:3" x14ac:dyDescent="0.25">
      <c r="A31" s="22" t="s">
        <v>49</v>
      </c>
      <c r="B31" s="23" t="s">
        <v>50</v>
      </c>
      <c r="C31" s="24">
        <v>24925</v>
      </c>
    </row>
    <row r="32" spans="1:3" x14ac:dyDescent="0.25">
      <c r="A32" s="22" t="s">
        <v>51</v>
      </c>
      <c r="B32" s="23" t="s">
        <v>52</v>
      </c>
      <c r="C32" s="24">
        <v>5650</v>
      </c>
    </row>
    <row r="33" spans="1:3" x14ac:dyDescent="0.25">
      <c r="A33" s="22" t="s">
        <v>53</v>
      </c>
      <c r="B33" s="23" t="s">
        <v>54</v>
      </c>
      <c r="C33" s="24">
        <v>279480</v>
      </c>
    </row>
    <row r="34" spans="1:3" x14ac:dyDescent="0.25">
      <c r="A34" s="22" t="s">
        <v>55</v>
      </c>
      <c r="B34" s="23" t="s">
        <v>56</v>
      </c>
      <c r="C34" s="24">
        <v>449175</v>
      </c>
    </row>
    <row r="35" spans="1:3" x14ac:dyDescent="0.25">
      <c r="A35" s="22" t="s">
        <v>57</v>
      </c>
      <c r="B35" s="23" t="s">
        <v>124</v>
      </c>
      <c r="C35" s="24">
        <v>1913950</v>
      </c>
    </row>
    <row r="36" spans="1:3" x14ac:dyDescent="0.25">
      <c r="A36" s="22" t="s">
        <v>58</v>
      </c>
      <c r="B36" s="23" t="s">
        <v>59</v>
      </c>
      <c r="C36" s="24">
        <v>2620</v>
      </c>
    </row>
    <row r="37" spans="1:3" x14ac:dyDescent="0.25">
      <c r="A37" s="22" t="s">
        <v>60</v>
      </c>
      <c r="B37" s="23" t="s">
        <v>61</v>
      </c>
      <c r="C37" s="24">
        <v>16065</v>
      </c>
    </row>
    <row r="38" spans="1:3" x14ac:dyDescent="0.25">
      <c r="A38" s="22" t="s">
        <v>62</v>
      </c>
      <c r="B38" s="23" t="s">
        <v>63</v>
      </c>
      <c r="C38" s="24">
        <v>413110</v>
      </c>
    </row>
    <row r="39" spans="1:3" x14ac:dyDescent="0.25">
      <c r="A39" s="19" t="s">
        <v>64</v>
      </c>
      <c r="B39" s="20" t="s">
        <v>65</v>
      </c>
      <c r="C39" s="21">
        <f>C40+C41</f>
        <v>171350</v>
      </c>
    </row>
    <row r="40" spans="1:3" x14ac:dyDescent="0.25">
      <c r="A40" s="22" t="s">
        <v>66</v>
      </c>
      <c r="B40" s="23" t="s">
        <v>67</v>
      </c>
      <c r="C40" s="24">
        <v>158945</v>
      </c>
    </row>
    <row r="41" spans="1:3" x14ac:dyDescent="0.25">
      <c r="A41" s="22" t="s">
        <v>68</v>
      </c>
      <c r="B41" s="23" t="s">
        <v>69</v>
      </c>
      <c r="C41" s="24">
        <v>12405</v>
      </c>
    </row>
    <row r="42" spans="1:3" x14ac:dyDescent="0.25">
      <c r="A42" s="19" t="s">
        <v>70</v>
      </c>
      <c r="B42" s="20" t="s">
        <v>71</v>
      </c>
      <c r="C42" s="21">
        <f>SUM(C43:C48)</f>
        <v>4717925</v>
      </c>
    </row>
    <row r="43" spans="1:3" x14ac:dyDescent="0.25">
      <c r="A43" s="22" t="s">
        <v>72</v>
      </c>
      <c r="B43" s="23" t="s">
        <v>73</v>
      </c>
      <c r="C43" s="24">
        <v>81795</v>
      </c>
    </row>
    <row r="44" spans="1:3" x14ac:dyDescent="0.25">
      <c r="A44" s="22" t="s">
        <v>74</v>
      </c>
      <c r="B44" s="23" t="s">
        <v>75</v>
      </c>
      <c r="C44" s="24">
        <v>570090</v>
      </c>
    </row>
    <row r="45" spans="1:3" x14ac:dyDescent="0.25">
      <c r="A45" s="22" t="s">
        <v>76</v>
      </c>
      <c r="B45" s="23" t="s">
        <v>77</v>
      </c>
      <c r="C45" s="24">
        <v>1223865</v>
      </c>
    </row>
    <row r="46" spans="1:3" x14ac:dyDescent="0.25">
      <c r="A46" s="22" t="s">
        <v>78</v>
      </c>
      <c r="B46" s="23" t="s">
        <v>79</v>
      </c>
      <c r="C46" s="24">
        <v>24045</v>
      </c>
    </row>
    <row r="47" spans="1:3" x14ac:dyDescent="0.25">
      <c r="A47" s="22" t="s">
        <v>80</v>
      </c>
      <c r="B47" s="23" t="s">
        <v>81</v>
      </c>
      <c r="C47" s="24">
        <v>23865</v>
      </c>
    </row>
    <row r="48" spans="1:3" x14ac:dyDescent="0.25">
      <c r="A48" s="22" t="s">
        <v>82</v>
      </c>
      <c r="B48" s="23" t="s">
        <v>83</v>
      </c>
      <c r="C48" s="24">
        <v>2794265</v>
      </c>
    </row>
    <row r="49" spans="1:3" x14ac:dyDescent="0.25">
      <c r="A49" s="19" t="s">
        <v>84</v>
      </c>
      <c r="B49" s="20" t="s">
        <v>85</v>
      </c>
      <c r="C49" s="21">
        <f t="shared" ref="C49" si="6">C50+C51</f>
        <v>12675</v>
      </c>
    </row>
    <row r="50" spans="1:3" x14ac:dyDescent="0.25">
      <c r="A50" s="22" t="s">
        <v>86</v>
      </c>
      <c r="B50" s="23" t="s">
        <v>87</v>
      </c>
      <c r="C50" s="24">
        <v>525</v>
      </c>
    </row>
    <row r="51" spans="1:3" x14ac:dyDescent="0.25">
      <c r="A51" s="22" t="s">
        <v>88</v>
      </c>
      <c r="B51" s="23" t="s">
        <v>89</v>
      </c>
      <c r="C51" s="24">
        <v>12150</v>
      </c>
    </row>
    <row r="52" spans="1:3" x14ac:dyDescent="0.25">
      <c r="A52" s="19" t="s">
        <v>90</v>
      </c>
      <c r="B52" s="20" t="s">
        <v>129</v>
      </c>
      <c r="C52" s="21">
        <f>C53</f>
        <v>1724260</v>
      </c>
    </row>
    <row r="53" spans="1:3" x14ac:dyDescent="0.25">
      <c r="A53" s="22" t="s">
        <v>92</v>
      </c>
      <c r="B53" s="23" t="s">
        <v>93</v>
      </c>
      <c r="C53" s="24">
        <v>1724260</v>
      </c>
    </row>
    <row r="54" spans="1:3" x14ac:dyDescent="0.25">
      <c r="A54" s="17" t="s">
        <v>94</v>
      </c>
      <c r="B54" s="4" t="s">
        <v>95</v>
      </c>
      <c r="C54" s="18">
        <f t="shared" ref="C54" si="7">C55+C57</f>
        <v>10400</v>
      </c>
    </row>
    <row r="55" spans="1:3" x14ac:dyDescent="0.25">
      <c r="A55" s="25" t="s">
        <v>96</v>
      </c>
      <c r="B55" s="26" t="s">
        <v>130</v>
      </c>
      <c r="C55" s="27">
        <f t="shared" ref="C55" si="8">C56</f>
        <v>280</v>
      </c>
    </row>
    <row r="56" spans="1:3" x14ac:dyDescent="0.25">
      <c r="A56" s="22" t="s">
        <v>97</v>
      </c>
      <c r="B56" s="23" t="s">
        <v>131</v>
      </c>
      <c r="C56" s="24">
        <v>280</v>
      </c>
    </row>
    <row r="57" spans="1:3" x14ac:dyDescent="0.25">
      <c r="A57" s="25" t="s">
        <v>98</v>
      </c>
      <c r="B57" s="26" t="s">
        <v>132</v>
      </c>
      <c r="C57" s="27">
        <f t="shared" ref="C57" si="9">C58</f>
        <v>10120</v>
      </c>
    </row>
    <row r="58" spans="1:3" x14ac:dyDescent="0.25">
      <c r="A58" s="22" t="s">
        <v>99</v>
      </c>
      <c r="B58" s="23" t="s">
        <v>100</v>
      </c>
      <c r="C58" s="24">
        <v>10120</v>
      </c>
    </row>
    <row r="59" spans="1:3" x14ac:dyDescent="0.25">
      <c r="A59" s="17" t="s">
        <v>101</v>
      </c>
      <c r="B59" s="4" t="s">
        <v>102</v>
      </c>
      <c r="C59" s="18">
        <f t="shared" ref="C59:C60" si="10">C60</f>
        <v>1000</v>
      </c>
    </row>
    <row r="60" spans="1:3" x14ac:dyDescent="0.25">
      <c r="A60" s="25" t="s">
        <v>103</v>
      </c>
      <c r="B60" s="26" t="s">
        <v>104</v>
      </c>
      <c r="C60" s="27">
        <f t="shared" si="10"/>
        <v>1000</v>
      </c>
    </row>
    <row r="61" spans="1:3" x14ac:dyDescent="0.25">
      <c r="A61" s="22" t="s">
        <v>105</v>
      </c>
      <c r="B61" s="23" t="s">
        <v>106</v>
      </c>
      <c r="C61" s="24">
        <v>1000</v>
      </c>
    </row>
    <row r="62" spans="1:3" x14ac:dyDescent="0.25">
      <c r="A62" s="17" t="s">
        <v>107</v>
      </c>
      <c r="B62" s="4" t="s">
        <v>108</v>
      </c>
      <c r="C62" s="18">
        <f>C63</f>
        <v>255090</v>
      </c>
    </row>
    <row r="63" spans="1:3" x14ac:dyDescent="0.25">
      <c r="A63" s="19" t="s">
        <v>109</v>
      </c>
      <c r="B63" s="20" t="s">
        <v>110</v>
      </c>
      <c r="C63" s="21">
        <f>C64+C65+C66+C67</f>
        <v>255090</v>
      </c>
    </row>
    <row r="64" spans="1:3" x14ac:dyDescent="0.25">
      <c r="A64" s="22" t="s">
        <v>111</v>
      </c>
      <c r="B64" s="23" t="s">
        <v>112</v>
      </c>
      <c r="C64" s="24">
        <v>17685</v>
      </c>
    </row>
    <row r="65" spans="1:3" x14ac:dyDescent="0.25">
      <c r="A65" s="22" t="s">
        <v>113</v>
      </c>
      <c r="B65" s="23" t="s">
        <v>114</v>
      </c>
      <c r="C65" s="24">
        <v>75</v>
      </c>
    </row>
    <row r="66" spans="1:3" x14ac:dyDescent="0.25">
      <c r="A66" s="22" t="s">
        <v>115</v>
      </c>
      <c r="B66" s="23" t="s">
        <v>116</v>
      </c>
      <c r="C66" s="24">
        <v>229610</v>
      </c>
    </row>
    <row r="67" spans="1:3" ht="15.75" thickBot="1" x14ac:dyDescent="0.3">
      <c r="A67" s="28" t="s">
        <v>117</v>
      </c>
      <c r="B67" s="29" t="s">
        <v>118</v>
      </c>
      <c r="C67" s="30">
        <v>7720</v>
      </c>
    </row>
    <row r="68" spans="1:3" s="1" customFormat="1" ht="25.5" customHeight="1" thickBot="1" x14ac:dyDescent="0.3">
      <c r="A68" s="46"/>
      <c r="B68" s="47" t="s">
        <v>123</v>
      </c>
      <c r="C68" s="48">
        <f>C6+C28+C54+C59+C62</f>
        <v>22686435</v>
      </c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ignoredErrors>
    <ignoredError sqref="A6:A27 A28:A53 A54:A58 A59:A61 A62:A6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HOSPITALARIA 2012</vt:lpstr>
      <vt:lpstr>HOSPITALARIA 2015</vt:lpstr>
      <vt:lpstr>HOSPITALARIA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Antonio. Velasquez C. Analista Financiero.</dc:creator>
  <cp:lastModifiedBy>marjorie.arevalo</cp:lastModifiedBy>
  <dcterms:created xsi:type="dcterms:W3CDTF">2018-05-09T20:06:42Z</dcterms:created>
  <dcterms:modified xsi:type="dcterms:W3CDTF">2018-10-17T22:04:26Z</dcterms:modified>
</cp:coreProperties>
</file>